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2"/>
  <workbookPr filterPrivacy="1" updateLinks="never" codeName="DieseArbeitsmappe" defaultThemeVersion="124226"/>
  <xr:revisionPtr revIDLastSave="0" documentId="8_{03E3B1DE-2C9C-4382-9678-C3000753171A}" xr6:coauthVersionLast="36" xr6:coauthVersionMax="36" xr10:uidLastSave="{00000000-0000-0000-0000-000000000000}"/>
  <bookViews>
    <workbookView xWindow="-120" yWindow="-120" windowWidth="38640" windowHeight="2139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O9" i="2" l="1"/>
  <c r="N13" i="2" l="1"/>
  <c r="N18" i="2"/>
  <c r="S18" i="2"/>
  <c r="S13" i="2"/>
  <c r="R18" i="2"/>
  <c r="R13" i="2"/>
  <c r="Q18" i="2"/>
  <c r="Q13" i="2"/>
  <c r="P18" i="2" l="1"/>
  <c r="P13" i="2"/>
  <c r="O18" i="2"/>
  <c r="O13" i="2"/>
  <c r="O68" i="2" l="1"/>
  <c r="S1996" i="10"/>
  <c r="S957" i="10"/>
  <c r="S956" i="10"/>
  <c r="S955" i="10"/>
  <c r="R951" i="10"/>
  <c r="S897" i="10"/>
  <c r="S896" i="10"/>
  <c r="S895" i="10"/>
  <c r="S894" i="10"/>
  <c r="S893" i="10"/>
  <c r="S892" i="10"/>
  <c r="S891" i="10"/>
  <c r="S890" i="10"/>
  <c r="S889" i="10"/>
  <c r="S888" i="10"/>
  <c r="S887" i="10"/>
  <c r="S886" i="10"/>
  <c r="S885" i="10"/>
  <c r="S884" i="10"/>
  <c r="S883" i="10"/>
  <c r="S882" i="10"/>
  <c r="S767" i="10"/>
  <c r="S766" i="10"/>
  <c r="S765" i="10"/>
  <c r="S68" i="2"/>
  <c r="S69" i="2" s="1"/>
  <c r="R68" i="2"/>
  <c r="R69" i="2" s="1"/>
  <c r="Q68" i="2"/>
  <c r="Q69" i="2" s="1"/>
  <c r="P68" i="2"/>
  <c r="P69" i="2" s="1"/>
  <c r="O69" i="2"/>
  <c r="N68" i="2"/>
  <c r="M68" i="2"/>
  <c r="L68" i="2"/>
  <c r="K68" i="2"/>
  <c r="J68" i="2"/>
  <c r="I68" i="2"/>
  <c r="H68" i="2"/>
  <c r="G68" i="2"/>
  <c r="F68" i="2"/>
  <c r="E68" i="2"/>
  <c r="D68" i="2"/>
  <c r="C68" i="2"/>
  <c r="S67" i="2"/>
  <c r="R67" i="2"/>
  <c r="Q67" i="2"/>
  <c r="P67" i="2"/>
  <c r="O67" i="2"/>
  <c r="N67" i="2"/>
  <c r="M67" i="2"/>
  <c r="L67" i="2"/>
  <c r="K67" i="2"/>
  <c r="J67" i="2"/>
  <c r="I67" i="2"/>
  <c r="H67" i="2"/>
  <c r="G67" i="2"/>
  <c r="F67" i="2"/>
  <c r="E67" i="2"/>
  <c r="D67" i="2"/>
  <c r="C67" i="2"/>
  <c r="S3706" i="8"/>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S951" i="10" l="1"/>
  <c r="R286" i="10"/>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M67" authorId="0" shapeId="0" xr:uid="{CF7C1E6F-E8EA-4DD7-ACBD-33AB8B55F00B}">
      <text>
        <r>
          <rPr>
            <b/>
            <sz val="9"/>
            <color indexed="81"/>
            <rFont val="Segoe UI"/>
            <family val="2"/>
          </rPr>
          <t>Autor:</t>
        </r>
        <r>
          <rPr>
            <sz val="9"/>
            <color indexed="81"/>
            <rFont val="Segoe UI"/>
            <family val="2"/>
          </rPr>
          <t xml:space="preserve">
Erstattung Stromsteuer</t>
        </r>
      </text>
    </comment>
    <comment ref="N67" authorId="0" shapeId="0" xr:uid="{BA02CDC6-429B-485A-9B8C-214170090156}">
      <text>
        <r>
          <rPr>
            <b/>
            <sz val="9"/>
            <color indexed="81"/>
            <rFont val="Segoe UI"/>
            <family val="2"/>
          </rPr>
          <t>Autor:</t>
        </r>
        <r>
          <rPr>
            <sz val="9"/>
            <color indexed="81"/>
            <rFont val="Segoe UI"/>
            <family val="2"/>
          </rPr>
          <t xml:space="preserve">
Erstattung Stromsteuer</t>
        </r>
      </text>
    </comment>
    <comment ref="O67" authorId="0" shapeId="0" xr:uid="{B4762CB0-81F0-4DF8-89A8-E2E6CA0DCEEB}">
      <text>
        <r>
          <rPr>
            <b/>
            <sz val="9"/>
            <color indexed="81"/>
            <rFont val="Segoe UI"/>
            <family val="2"/>
          </rPr>
          <t>Autor:</t>
        </r>
        <r>
          <rPr>
            <sz val="9"/>
            <color indexed="81"/>
            <rFont val="Segoe UI"/>
            <family val="2"/>
          </rPr>
          <t xml:space="preserve">
Erstattung Stromsteuer</t>
        </r>
      </text>
    </comment>
    <comment ref="P67" authorId="0" shapeId="0" xr:uid="{9D9F8FA5-E513-484E-81A0-4B68BBAB3AC1}">
      <text>
        <r>
          <rPr>
            <b/>
            <sz val="9"/>
            <color indexed="81"/>
            <rFont val="Segoe UI"/>
            <family val="2"/>
          </rPr>
          <t>Autor:</t>
        </r>
        <r>
          <rPr>
            <sz val="9"/>
            <color indexed="81"/>
            <rFont val="Segoe UI"/>
            <family val="2"/>
          </rPr>
          <t xml:space="preserve">
Erstattung Stromsteuer</t>
        </r>
      </text>
    </comment>
    <comment ref="Q67" authorId="0" shapeId="0" xr:uid="{EB307307-6444-427F-88AE-CF4D1AFF6E29}">
      <text>
        <r>
          <rPr>
            <b/>
            <sz val="9"/>
            <color indexed="81"/>
            <rFont val="Segoe UI"/>
            <family val="2"/>
          </rPr>
          <t>Autor:</t>
        </r>
        <r>
          <rPr>
            <sz val="9"/>
            <color indexed="81"/>
            <rFont val="Segoe UI"/>
            <family val="2"/>
          </rPr>
          <t xml:space="preserve">
Erstattung Stromsteuer</t>
        </r>
      </text>
    </comment>
    <comment ref="R67" authorId="0" shapeId="0" xr:uid="{23297FF6-7B48-4087-889C-C2D589DDF667}">
      <text>
        <r>
          <rPr>
            <b/>
            <sz val="9"/>
            <color indexed="81"/>
            <rFont val="Segoe UI"/>
            <family val="2"/>
          </rPr>
          <t>Autor:</t>
        </r>
        <r>
          <rPr>
            <sz val="9"/>
            <color indexed="81"/>
            <rFont val="Segoe UI"/>
            <family val="2"/>
          </rPr>
          <t xml:space="preserve">
Erstattung Stromsteuer</t>
        </r>
      </text>
    </comment>
    <comment ref="S67" authorId="0" shapeId="0" xr:uid="{D139B658-8FD7-4067-BF06-C339CFE82758}">
      <text>
        <r>
          <rPr>
            <b/>
            <sz val="9"/>
            <color indexed="81"/>
            <rFont val="Segoe UI"/>
            <family val="2"/>
          </rPr>
          <t>Autor:</t>
        </r>
        <r>
          <rPr>
            <sz val="9"/>
            <color indexed="81"/>
            <rFont val="Segoe UI"/>
            <family val="2"/>
          </rPr>
          <t xml:space="preserve">
Erstattung Stromsteuer</t>
        </r>
      </text>
    </comment>
  </commentList>
</comments>
</file>

<file path=xl/sharedStrings.xml><?xml version="1.0" encoding="utf-8"?>
<sst xmlns="http://schemas.openxmlformats.org/spreadsheetml/2006/main" count="527" uniqueCount="222">
  <si>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</si>
  <si>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</si>
  <si>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</si>
  <si>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</si>
  <si>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</si>
  <si>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</si>
  <si>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</si>
  <si>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</si>
  <si>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</si>
  <si>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</si>
  <si>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</si>
  <si>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</si>
  <si>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</si>
  <si>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</si>
  <si>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</si>
  <si>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</si>
  <si>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</si>
  <si>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</si>
  <si>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</si>
  <si>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</si>
  <si>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</si>
  <si>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</si>
  <si>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</si>
  <si>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</si>
  <si>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</si>
  <si>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</si>
  <si>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</si>
  <si>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</si>
  <si>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</si>
  <si>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</si>
  <si>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</si>
  <si>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</si>
  <si>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</si>
  <si>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</si>
  <si>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</si>
  <si>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</si>
  <si>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</si>
  <si>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</si>
  <si>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</si>
  <si>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</si>
  <si>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</si>
  <si>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</si>
  <si>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</si>
  <si>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</si>
  <si>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</si>
  <si>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</si>
  <si>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</si>
  <si>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</si>
  <si>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</si>
  <si>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</si>
  <si>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</si>
  <si>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</si>
  <si>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</si>
  <si>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</si>
  <si>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</si>
  <si>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</si>
  <si>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</si>
  <si>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</si>
  <si>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</si>
  <si>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</si>
  <si>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</si>
  <si>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</si>
  <si>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</si>
  <si>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</si>
  <si>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</si>
  <si>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</si>
  <si>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</si>
  <si>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</si>
  <si>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</si>
  <si>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</si>
  <si>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</si>
  <si>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</si>
  <si>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</si>
  <si>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</si>
  <si>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</si>
  <si>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</si>
  <si>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</si>
  <si>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</si>
  <si>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</si>
  <si>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</si>
  <si>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</si>
  <si>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</si>
  <si>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</si>
  <si>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</si>
  <si>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</si>
  <si>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</si>
  <si>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</si>
  <si>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</si>
  <si>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</si>
  <si>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</si>
  <si>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</si>
  <si>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</si>
  <si>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</si>
  <si>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</si>
  <si>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</si>
  <si>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</si>
  <si>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</si>
  <si>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</si>
  <si>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</si>
  <si>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</si>
  <si>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</si>
  <si>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</si>
  <si>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</si>
  <si>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</si>
  <si>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</si>
  <si>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</si>
  <si>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</si>
  <si>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</si>
  <si>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</si>
  <si>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</si>
  <si>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</si>
  <si>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</si>
  <si>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</si>
  <si>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</si>
  <si>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</si>
  <si>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</si>
  <si>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</si>
  <si>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</si>
  <si>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</si>
  <si>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</si>
  <si>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</si>
  <si>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</si>
  <si>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</si>
  <si>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</si>
  <si>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</si>
  <si>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</si>
  <si>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</si>
  <si>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</si>
  <si>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</si>
  <si>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</si>
  <si>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</si>
  <si>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</si>
  <si>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</si>
  <si>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</si>
  <si>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</si>
  <si>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</si>
  <si>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</si>
  <si>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</si>
  <si>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</si>
  <si>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</si>
  <si>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</si>
  <si>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</si>
  <si>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</si>
  <si>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</si>
  <si>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</si>
  <si>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</si>
  <si>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</si>
  <si>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</si>
  <si>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</si>
  <si>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</si>
  <si>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</si>
  <si>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</si>
  <si>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</si>
  <si>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</si>
  <si>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</si>
  <si>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</si>
  <si>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</si>
  <si>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</si>
  <si>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</si>
  <si>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</si>
  <si>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</si>
  <si>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</si>
  <si>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</si>
  <si>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</si>
  <si>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</si>
  <si>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</si>
  <si>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</si>
  <si>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</si>
  <si>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</si>
  <si>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</si>
  <si>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</si>
  <si>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</si>
  <si>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</si>
  <si>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</si>
  <si>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</si>
  <si>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</si>
  <si>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</si>
  <si>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</si>
  <si>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</si>
  <si>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</si>
  <si>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</si>
  <si>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</si>
  <si>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</si>
  <si>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</si>
  <si>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</si>
  <si>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</si>
  <si>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</si>
  <si>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</si>
  <si>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</si>
  <si>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</si>
  <si>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</si>
  <si>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</si>
  <si>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</si>
  <si>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</si>
  <si>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</si>
  <si>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</si>
  <si>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</si>
  <si>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</si>
  <si>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</si>
  <si>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</si>
  <si>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</si>
  <si>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</si>
  <si>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</si>
  <si>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</si>
  <si>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</si>
  <si>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</si>
  <si>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</si>
  <si>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</si>
  <si>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</si>
  <si>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</si>
  <si>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</si>
  <si>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</si>
  <si>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</si>
  <si>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</si>
  <si>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</si>
  <si>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</si>
  <si>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</si>
  <si>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</si>
  <si>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</si>
  <si>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St. Ingbert GmbH</t>
  </si>
  <si>
    <t>Abgleich Ertrag aus Umlagen</t>
  </si>
  <si>
    <t>Summe Aufwand aus Umlagen ohne EEG-Umlage auf Selbstverbrauch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</si>
</sst>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4">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b/>
      <sz val="9"/>
      <color indexed="81"/>
      <name val="Segoe UI"/>
      <family val="2"/>
    </font>
    <font>
      <sz val="9"/>
      <color indexed="81"/>
      <name val="Segoe UI"/>
      <family val="2"/>
    </font>
  </fonts>
  <fills count="31">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5" tint="0.39997558519241921"/>
        <bgColor indexed="64"/>
      </patternFill>
    </fill>
    <fill>
      <patternFill patternType="solid">
        <fgColor rgb="FFFFC00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09">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8" fontId="29" fillId="0" borderId="0" xfId="0" applyNumberFormat="1" applyFont="1" applyAlignment="1">
      <alignment vertical="center"/>
    </xf>
    <xf numFmtId="8" fontId="29" fillId="29" borderId="0" xfId="0" applyNumberFormat="1" applyFont="1" applyFill="1" applyAlignment="1">
      <alignment vertical="center"/>
    </xf>
    <xf numFmtId="44" fontId="24" fillId="0" borderId="0" xfId="0" applyNumberFormat="1" applyFont="1"/>
    <xf numFmtId="8" fontId="26" fillId="30" borderId="7" xfId="2" applyNumberFormat="1" applyFont="1" applyFill="1" applyBorder="1" applyAlignment="1" applyProtection="1">
      <alignment horizontal="center" vertical="center"/>
      <protection locked="0"/>
    </xf>
    <xf numFmtId="8" fontId="26" fillId="30" borderId="1" xfId="2" applyNumberFormat="1" applyFont="1" applyFill="1" applyBorder="1" applyAlignment="1" applyProtection="1">
      <alignment horizontal="center" vertical="center"/>
      <protection locked="0"/>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2" max="2" width="34.7109375" bestFit="1" customWidth="1"/>
    <col min="3" max="3" width="42.5703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10000290</v>
      </c>
    </row>
    <row r="7" spans="1:3" ht="21" customHeight="1">
      <c r="B7" s="2" t="s">
        <v>25</v>
      </c>
      <c r="C7" s="55"/>
    </row>
    <row r="8" spans="1:3" ht="21" customHeight="1">
      <c r="B8" s="2" t="s">
        <v>82</v>
      </c>
      <c r="C8" s="12"/>
    </row>
    <row r="9" spans="1:3" ht="21" customHeight="1">
      <c r="B9" s="2" t="s">
        <v>83</v>
      </c>
      <c r="C9" s="12"/>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topLeftCell="A14" zoomScaleNormal="100" workbookViewId="0">
      <selection activeCell="C58" sqref="C58"/>
    </sheetView>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BU69"/>
  <sheetViews>
    <sheetView showGridLines="0" zoomScale="70" zoomScaleNormal="70" workbookViewId="0">
      <pane xSplit="2" ySplit="2" topLeftCell="C22" activePane="bottomRight" state="frozen"/>
      <selection pane="topRight" activeCell="C1" sqref="C1"/>
      <selection pane="bottomLeft" activeCell="A3" sqref="A3"/>
      <selection pane="bottomRight" activeCell="X33" sqref="X33"/>
    </sheetView>
  </sheetViews>
  <sheetFormatPr baseColWidth="10" defaultRowHeight="15.75" outlineLevelCol="1"/>
  <cols>
    <col min="1" max="1" width="6.28515625" style="42" customWidth="1"/>
    <col min="2" max="2" width="87.7109375" style="92" customWidth="1"/>
    <col min="3" max="13" width="17.85546875" style="42" customWidth="1" outlineLevel="1"/>
    <col min="14" max="19" width="17.85546875" style="42" bestFit="1" customWidth="1"/>
    <col min="20" max="20" width="17.140625" style="42" bestFit="1" customWidth="1"/>
    <col min="21" max="21" width="14" style="42" bestFit="1" customWidth="1"/>
    <col min="22" max="26" width="11.42578125" style="42"/>
    <col min="27" max="27" width="14.5703125" style="42" bestFit="1" customWidth="1"/>
    <col min="28" max="31" width="11.42578125" style="42"/>
    <col min="32" max="32" width="14" style="42" bestFit="1" customWidth="1"/>
    <col min="33" max="16384" width="11.42578125" style="42"/>
  </cols>
  <sheetData>
    <row r="1" spans="1:73" ht="26.25" customHeight="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73" ht="18.75" customHeight="1">
      <c r="A2" s="72" t="s">
        <v>20</v>
      </c>
      <c r="B2" s="86" t="s">
        <v>0</v>
      </c>
      <c r="C2" s="45"/>
      <c r="D2" s="45"/>
      <c r="E2" s="45"/>
      <c r="F2" s="45"/>
      <c r="G2" s="45"/>
      <c r="H2" s="45"/>
      <c r="I2" s="45"/>
      <c r="J2" s="45"/>
      <c r="K2" s="45"/>
      <c r="L2" s="45"/>
      <c r="M2" s="45"/>
      <c r="N2" s="45"/>
      <c r="O2" s="45"/>
      <c r="P2" s="45"/>
      <c r="Q2" s="45"/>
      <c r="R2" s="45"/>
      <c r="S2" s="45"/>
    </row>
    <row r="3" spans="1:73" ht="18.75" customHeight="1">
      <c r="A3" s="79">
        <v>1</v>
      </c>
      <c r="B3" s="82" t="s">
        <v>59</v>
      </c>
      <c r="C3" s="24">
        <v>51904.2</v>
      </c>
      <c r="D3" s="24">
        <v>56497.9</v>
      </c>
      <c r="E3" s="24">
        <v>56190</v>
      </c>
      <c r="F3" s="24">
        <v>58875.9</v>
      </c>
      <c r="G3" s="24">
        <v>64273.5</v>
      </c>
      <c r="H3" s="24">
        <v>66411.7</v>
      </c>
      <c r="I3" s="24">
        <v>65519.1</v>
      </c>
      <c r="J3" s="24">
        <v>62041.7</v>
      </c>
      <c r="K3" s="24">
        <v>61642.1</v>
      </c>
      <c r="L3" s="24">
        <v>56662.3</v>
      </c>
      <c r="M3" s="24">
        <v>59160</v>
      </c>
      <c r="N3" s="24">
        <v>55420.4</v>
      </c>
      <c r="O3" s="24">
        <v>57646.999999999993</v>
      </c>
      <c r="P3" s="24">
        <v>53788</v>
      </c>
      <c r="Q3" s="24">
        <v>51136</v>
      </c>
      <c r="R3" s="24">
        <v>0</v>
      </c>
      <c r="S3" s="24">
        <v>0</v>
      </c>
    </row>
    <row r="4" spans="1:73" ht="18.75" customHeight="1">
      <c r="A4" s="79">
        <v>2</v>
      </c>
      <c r="B4" s="82" t="s">
        <v>31</v>
      </c>
      <c r="C4" s="24">
        <v>30.64</v>
      </c>
      <c r="D4" s="24">
        <v>33.51</v>
      </c>
      <c r="E4" s="24">
        <v>33.17</v>
      </c>
      <c r="F4" s="24">
        <v>34.29</v>
      </c>
      <c r="G4" s="24">
        <v>37.26</v>
      </c>
      <c r="H4" s="24">
        <v>38.86</v>
      </c>
      <c r="I4" s="24">
        <v>38.700000000000003</v>
      </c>
      <c r="J4" s="24">
        <v>36.82</v>
      </c>
      <c r="K4" s="24">
        <v>36.409999999999997</v>
      </c>
      <c r="L4" s="24">
        <v>33.020000000000003</v>
      </c>
      <c r="M4" s="24">
        <v>34.799999999999997</v>
      </c>
      <c r="N4" s="24">
        <v>32.909999999999997</v>
      </c>
      <c r="O4" s="24">
        <v>33.909999999999997</v>
      </c>
      <c r="P4" s="24">
        <v>31.64</v>
      </c>
      <c r="Q4" s="24">
        <v>30.08</v>
      </c>
      <c r="R4" s="24">
        <v>0</v>
      </c>
      <c r="S4" s="24">
        <v>0</v>
      </c>
    </row>
    <row r="5" spans="1:73" ht="18.75" customHeight="1">
      <c r="A5" s="80" t="s">
        <v>2</v>
      </c>
      <c r="B5" s="87" t="s">
        <v>1</v>
      </c>
      <c r="C5" s="45"/>
      <c r="D5" s="45"/>
      <c r="E5" s="45"/>
      <c r="F5" s="45"/>
      <c r="G5" s="45"/>
      <c r="H5" s="45"/>
      <c r="I5" s="45"/>
      <c r="J5" s="45"/>
      <c r="K5" s="45"/>
      <c r="L5" s="45"/>
      <c r="M5" s="45"/>
      <c r="N5" s="45"/>
      <c r="O5" s="45"/>
      <c r="P5" s="45"/>
      <c r="Q5" s="45"/>
      <c r="R5" s="45"/>
      <c r="S5" s="45"/>
    </row>
    <row r="6" spans="1:73" ht="18.75" customHeight="1">
      <c r="A6" s="79">
        <v>1</v>
      </c>
      <c r="B6" s="82" t="s">
        <v>158</v>
      </c>
      <c r="C6" s="25">
        <v>11354372.359999999</v>
      </c>
      <c r="D6" s="25">
        <v>11118527.970000001</v>
      </c>
      <c r="E6" s="25">
        <v>10942083.529999999</v>
      </c>
      <c r="F6" s="25">
        <v>11877542.970000001</v>
      </c>
      <c r="G6" s="25">
        <v>12058636.07</v>
      </c>
      <c r="H6" s="25">
        <v>11631298.050000001</v>
      </c>
      <c r="I6" s="25">
        <v>11949756.210000001</v>
      </c>
      <c r="J6" s="25">
        <v>12373081.140000001</v>
      </c>
      <c r="K6" s="25">
        <v>13254349.859999999</v>
      </c>
      <c r="L6" s="25">
        <v>13772157.199999999</v>
      </c>
      <c r="M6" s="25">
        <v>12930915.630000001</v>
      </c>
      <c r="N6" s="25">
        <v>14100209.59</v>
      </c>
      <c r="O6" s="25">
        <v>13987827.487509303</v>
      </c>
      <c r="P6" s="25">
        <v>13964357.67</v>
      </c>
      <c r="Q6" s="25">
        <v>13995501.710000001</v>
      </c>
      <c r="R6" s="25">
        <v>14887856.300000001</v>
      </c>
      <c r="S6" s="25">
        <v>15221202.109999999</v>
      </c>
    </row>
    <row r="7" spans="1:73" ht="18.75" customHeight="1">
      <c r="A7" s="81" t="s">
        <v>75</v>
      </c>
      <c r="B7" s="82" t="s">
        <v>159</v>
      </c>
      <c r="C7" s="25">
        <v>404305.17999999854</v>
      </c>
      <c r="D7" s="25">
        <v>352931.95999999967</v>
      </c>
      <c r="E7" s="25">
        <v>264056.71999999997</v>
      </c>
      <c r="F7" s="25">
        <v>286273.74</v>
      </c>
      <c r="G7" s="25">
        <v>192821.93</v>
      </c>
      <c r="H7" s="25">
        <v>69741.36</v>
      </c>
      <c r="I7" s="25">
        <v>282562.65999999997</v>
      </c>
      <c r="J7" s="25">
        <v>965186.19</v>
      </c>
      <c r="K7" s="25">
        <v>972617.26</v>
      </c>
      <c r="L7" s="25">
        <v>635021.5</v>
      </c>
      <c r="M7" s="25">
        <v>1196863.1000000001</v>
      </c>
      <c r="N7" s="25">
        <v>1175252.54</v>
      </c>
      <c r="O7" s="25">
        <v>1864515.12</v>
      </c>
      <c r="P7" s="25">
        <v>1890891.5799999998</v>
      </c>
      <c r="Q7" s="25">
        <v>1893962.22</v>
      </c>
      <c r="R7" s="25">
        <v>2092372.2800000003</v>
      </c>
      <c r="S7" s="25">
        <v>2109333.09</v>
      </c>
    </row>
    <row r="8" spans="1:73" ht="18.75" customHeight="1">
      <c r="A8" s="81" t="s">
        <v>89</v>
      </c>
      <c r="B8" s="82" t="s">
        <v>160</v>
      </c>
      <c r="C8" s="25">
        <v>1461485.6199999999</v>
      </c>
      <c r="D8" s="25">
        <v>1439369.8200000126</v>
      </c>
      <c r="E8" s="25">
        <v>1449832.4500000111</v>
      </c>
      <c r="F8" s="25">
        <v>1420304.7000000149</v>
      </c>
      <c r="G8" s="25">
        <v>1440619.6100000055</v>
      </c>
      <c r="H8" s="25">
        <v>1422154.7400000072</v>
      </c>
      <c r="I8" s="25">
        <v>1339314.9900000098</v>
      </c>
      <c r="J8" s="25">
        <v>1350526.6900000044</v>
      </c>
      <c r="K8" s="25">
        <v>1304595.180000006</v>
      </c>
      <c r="L8" s="25">
        <v>1272952.0500000084</v>
      </c>
      <c r="M8" s="25">
        <v>1249290.8300000229</v>
      </c>
      <c r="N8" s="25">
        <v>1235490.5800000136</v>
      </c>
      <c r="O8" s="25">
        <v>1217567.9200000041</v>
      </c>
      <c r="P8" s="25">
        <v>1180136.08</v>
      </c>
      <c r="Q8" s="25">
        <v>1163495.74</v>
      </c>
      <c r="R8" s="25">
        <v>1186826.8799999999</v>
      </c>
      <c r="S8" s="25">
        <v>1132299.1300000001</v>
      </c>
    </row>
    <row r="9" spans="1:73">
      <c r="A9" s="81" t="s">
        <v>100</v>
      </c>
      <c r="B9" s="82" t="s">
        <v>87</v>
      </c>
      <c r="C9" s="25">
        <v>10950067.180000002</v>
      </c>
      <c r="D9" s="25">
        <v>10765596.010000002</v>
      </c>
      <c r="E9" s="25">
        <v>10678026.809999999</v>
      </c>
      <c r="F9" s="25">
        <v>11591269.23</v>
      </c>
      <c r="G9" s="25">
        <v>11865814.140000001</v>
      </c>
      <c r="H9" s="25">
        <v>11561556.690000001</v>
      </c>
      <c r="I9" s="25">
        <v>11667193.550000001</v>
      </c>
      <c r="J9" s="25">
        <v>11407894.950000001</v>
      </c>
      <c r="K9" s="25">
        <v>12281732.6</v>
      </c>
      <c r="L9" s="25">
        <v>13137135.699999999</v>
      </c>
      <c r="M9" s="25">
        <v>11734052.530000001</v>
      </c>
      <c r="N9" s="25">
        <v>12924957.050000001</v>
      </c>
      <c r="O9" s="107">
        <f>11953384.7700006+169927.597508702</f>
        <v>12123312.367509302</v>
      </c>
      <c r="P9" s="25">
        <v>12073466.09</v>
      </c>
      <c r="Q9" s="25">
        <v>12101539.49</v>
      </c>
      <c r="R9" s="25">
        <v>12795484.02</v>
      </c>
      <c r="S9" s="25">
        <v>13111869.02</v>
      </c>
      <c r="T9" s="104"/>
      <c r="U9" s="104"/>
      <c r="V9" s="104"/>
      <c r="W9" s="104"/>
      <c r="X9" s="104"/>
      <c r="Y9" s="104"/>
      <c r="Z9" s="104"/>
      <c r="AA9" s="104"/>
      <c r="AB9" s="104"/>
      <c r="AC9" s="104"/>
      <c r="AD9" s="104"/>
      <c r="AE9" s="104"/>
      <c r="AF9" s="104"/>
      <c r="AG9" s="104"/>
      <c r="AH9" s="104"/>
      <c r="AI9" s="104"/>
      <c r="AJ9" s="104"/>
      <c r="AK9" s="104"/>
      <c r="AL9" s="104"/>
      <c r="AM9" s="104"/>
      <c r="AN9" s="104"/>
      <c r="AO9" s="104"/>
      <c r="AP9" s="104"/>
      <c r="AQ9" s="104"/>
      <c r="AR9" s="104"/>
      <c r="AS9" s="104"/>
      <c r="AT9" s="104"/>
      <c r="AU9" s="104"/>
      <c r="AV9" s="104"/>
      <c r="AW9" s="104"/>
      <c r="AX9" s="104"/>
      <c r="AY9" s="104"/>
      <c r="AZ9" s="104"/>
      <c r="BA9" s="104"/>
      <c r="BB9" s="104"/>
      <c r="BC9" s="104"/>
      <c r="BD9" s="104"/>
      <c r="BE9" s="104"/>
      <c r="BF9" s="104"/>
      <c r="BG9" s="104"/>
      <c r="BH9" s="104"/>
      <c r="BI9" s="104"/>
      <c r="BJ9" s="104"/>
      <c r="BK9" s="104"/>
      <c r="BL9" s="104"/>
      <c r="BM9" s="104"/>
      <c r="BN9" s="104"/>
      <c r="BO9" s="104"/>
      <c r="BP9" s="104"/>
      <c r="BQ9" s="104"/>
      <c r="BR9" s="104"/>
      <c r="BS9" s="104"/>
      <c r="BT9" s="104"/>
      <c r="BU9" s="104"/>
    </row>
    <row r="10" spans="1:73" ht="199.5" customHeight="1">
      <c r="A10" s="79">
        <v>2</v>
      </c>
      <c r="B10" s="82" t="s">
        <v>36</v>
      </c>
      <c r="C10" s="25">
        <v>0</v>
      </c>
      <c r="D10" s="25">
        <v>0</v>
      </c>
      <c r="E10" s="25">
        <v>0</v>
      </c>
      <c r="F10" s="25">
        <v>0</v>
      </c>
      <c r="G10" s="25">
        <v>0</v>
      </c>
      <c r="H10" s="25">
        <v>0</v>
      </c>
      <c r="I10" s="25">
        <v>0</v>
      </c>
      <c r="J10" s="25">
        <v>0</v>
      </c>
      <c r="K10" s="25">
        <v>0</v>
      </c>
      <c r="L10" s="25">
        <v>0</v>
      </c>
      <c r="M10" s="25">
        <v>0</v>
      </c>
      <c r="N10" s="25">
        <v>0</v>
      </c>
      <c r="O10" s="25">
        <v>0</v>
      </c>
      <c r="P10" s="25">
        <v>0</v>
      </c>
      <c r="Q10" s="25">
        <v>0</v>
      </c>
      <c r="R10" s="25">
        <v>0</v>
      </c>
      <c r="S10" s="25">
        <v>0</v>
      </c>
    </row>
    <row r="11" spans="1:73" ht="18.75" customHeight="1">
      <c r="A11" s="79">
        <v>3</v>
      </c>
      <c r="B11" s="82" t="s">
        <v>58</v>
      </c>
      <c r="C11" s="25">
        <v>192743.1</v>
      </c>
      <c r="D11" s="25">
        <v>172646.72</v>
      </c>
      <c r="E11" s="25">
        <v>132821.13</v>
      </c>
      <c r="F11" s="25">
        <v>79473.240000000005</v>
      </c>
      <c r="G11" s="25">
        <v>117789.33</v>
      </c>
      <c r="H11" s="25">
        <v>91752.18</v>
      </c>
      <c r="I11" s="25">
        <v>153784.63</v>
      </c>
      <c r="J11" s="25">
        <v>137715.19</v>
      </c>
      <c r="K11" s="25">
        <v>122501.94</v>
      </c>
      <c r="L11" s="25">
        <v>168148.51</v>
      </c>
      <c r="M11" s="25">
        <v>131410.06</v>
      </c>
      <c r="N11" s="25">
        <v>61127.56</v>
      </c>
      <c r="O11" s="25">
        <v>107586.25</v>
      </c>
      <c r="P11" s="25">
        <v>228411.75</v>
      </c>
      <c r="Q11" s="25">
        <v>140638.9</v>
      </c>
      <c r="R11" s="25">
        <v>0</v>
      </c>
      <c r="S11" s="25">
        <v>0</v>
      </c>
    </row>
    <row r="12" spans="1:73" ht="18.75" customHeight="1">
      <c r="A12" s="80" t="s">
        <v>3</v>
      </c>
      <c r="B12" s="87" t="s">
        <v>5</v>
      </c>
      <c r="C12" s="45"/>
      <c r="D12" s="45"/>
      <c r="E12" s="45"/>
      <c r="F12" s="45"/>
      <c r="G12" s="45"/>
      <c r="H12" s="45"/>
      <c r="I12" s="45"/>
      <c r="J12" s="45"/>
      <c r="K12" s="45"/>
      <c r="L12" s="45"/>
      <c r="M12" s="45"/>
      <c r="N12" s="45"/>
      <c r="O12" s="45"/>
      <c r="P12" s="45"/>
      <c r="Q12" s="45"/>
      <c r="R12" s="45"/>
      <c r="S12" s="45"/>
    </row>
    <row r="13" spans="1:73" ht="18.75" customHeight="1">
      <c r="A13" s="79">
        <v>1</v>
      </c>
      <c r="B13" s="82" t="s">
        <v>37</v>
      </c>
      <c r="C13" s="25">
        <v>3361002.14</v>
      </c>
      <c r="D13" s="25">
        <v>3577581.85</v>
      </c>
      <c r="E13" s="25">
        <v>3746146.54</v>
      </c>
      <c r="F13" s="25">
        <v>3947397.55</v>
      </c>
      <c r="G13" s="25">
        <v>3891337.82</v>
      </c>
      <c r="H13" s="25">
        <v>4547120.92</v>
      </c>
      <c r="I13" s="25">
        <v>4376267.6399999997</v>
      </c>
      <c r="J13" s="25">
        <v>4113038.76</v>
      </c>
      <c r="K13" s="25">
        <v>4295953.8</v>
      </c>
      <c r="L13" s="25">
        <v>4861880.75</v>
      </c>
      <c r="M13" s="25">
        <v>4588625.4399999995</v>
      </c>
      <c r="N13" s="107">
        <f>753296.69-314720.83</f>
        <v>438575.85999999993</v>
      </c>
      <c r="O13" s="107">
        <f>264408.59851237+109497.62</f>
        <v>373906.21851237002</v>
      </c>
      <c r="P13" s="107">
        <f>250600.42+43137.95</f>
        <v>293738.37</v>
      </c>
      <c r="Q13" s="107">
        <f>313244.64+4736.61</f>
        <v>317981.25</v>
      </c>
      <c r="R13" s="107">
        <f>106974.41213+5827.48</f>
        <v>112801.89212999999</v>
      </c>
      <c r="S13" s="107">
        <f>530432.32196+4982.74</f>
        <v>535415.06195999996</v>
      </c>
    </row>
    <row r="14" spans="1:73" ht="30">
      <c r="A14" s="81" t="s">
        <v>75</v>
      </c>
      <c r="B14" s="82" t="s">
        <v>80</v>
      </c>
      <c r="C14" s="25">
        <v>2725621.73</v>
      </c>
      <c r="D14" s="25">
        <v>2892967.3</v>
      </c>
      <c r="E14" s="25">
        <v>3028570.9600000004</v>
      </c>
      <c r="F14" s="25">
        <v>3071307.1400000006</v>
      </c>
      <c r="G14" s="25">
        <v>3199607.63</v>
      </c>
      <c r="H14" s="25">
        <v>3337627.9300000006</v>
      </c>
      <c r="I14" s="25">
        <v>3320352.78</v>
      </c>
      <c r="J14" s="25">
        <v>3414133.06</v>
      </c>
      <c r="K14" s="25">
        <v>3634587.73</v>
      </c>
      <c r="L14" s="25">
        <v>4125312.63</v>
      </c>
      <c r="M14" s="25">
        <v>3998906.29</v>
      </c>
      <c r="N14" s="25">
        <v>0</v>
      </c>
      <c r="O14" s="25">
        <v>0</v>
      </c>
      <c r="P14" s="25">
        <v>0</v>
      </c>
      <c r="Q14" s="25">
        <v>0</v>
      </c>
      <c r="R14" s="25">
        <v>0</v>
      </c>
      <c r="S14" s="25">
        <v>0</v>
      </c>
    </row>
    <row r="15" spans="1:73" ht="18.75" customHeight="1">
      <c r="A15" s="81" t="s">
        <v>89</v>
      </c>
      <c r="B15" s="82" t="s">
        <v>90</v>
      </c>
      <c r="C15" s="25">
        <v>29186.15</v>
      </c>
      <c r="D15" s="25">
        <v>42057.19</v>
      </c>
      <c r="E15" s="25">
        <v>33647.08</v>
      </c>
      <c r="F15" s="25">
        <v>36475.03</v>
      </c>
      <c r="G15" s="25">
        <v>92972.95</v>
      </c>
      <c r="H15" s="25">
        <v>3227.3199999999997</v>
      </c>
      <c r="I15" s="25">
        <v>65300.91</v>
      </c>
      <c r="J15" s="25">
        <v>60834.400000000001</v>
      </c>
      <c r="K15" s="25">
        <v>143845.20000000001</v>
      </c>
      <c r="L15" s="25">
        <v>157117.67000000001</v>
      </c>
      <c r="M15" s="25">
        <v>156229.67000000001</v>
      </c>
      <c r="N15" s="25">
        <v>135893.31</v>
      </c>
      <c r="O15" s="25">
        <v>109497.62000000001</v>
      </c>
      <c r="P15" s="25">
        <v>43137.95</v>
      </c>
      <c r="Q15" s="25">
        <v>4736.6099999999997</v>
      </c>
      <c r="R15" s="25">
        <v>5827.48</v>
      </c>
      <c r="S15" s="25">
        <v>4982.74</v>
      </c>
    </row>
    <row r="16" spans="1:73" ht="18.75" customHeight="1">
      <c r="A16" s="80" t="s">
        <v>4</v>
      </c>
      <c r="B16" s="87" t="s">
        <v>32</v>
      </c>
      <c r="C16" s="45"/>
      <c r="D16" s="45"/>
      <c r="E16" s="45"/>
      <c r="F16" s="45"/>
      <c r="G16" s="45"/>
      <c r="H16" s="45"/>
      <c r="I16" s="45"/>
      <c r="J16" s="45"/>
      <c r="K16" s="45"/>
      <c r="L16" s="45"/>
      <c r="M16" s="45"/>
      <c r="N16" s="45"/>
      <c r="O16" s="45"/>
      <c r="P16" s="45"/>
      <c r="Q16" s="45"/>
      <c r="R16" s="45"/>
      <c r="S16" s="45"/>
    </row>
    <row r="17" spans="1:19" ht="18.75" customHeight="1">
      <c r="A17" s="79">
        <v>1</v>
      </c>
      <c r="B17" s="82" t="s">
        <v>165</v>
      </c>
      <c r="C17" s="25">
        <v>1504217.78</v>
      </c>
      <c r="D17" s="25">
        <v>1600990.3</v>
      </c>
      <c r="E17" s="25">
        <v>1739571.04</v>
      </c>
      <c r="F17" s="25">
        <v>1799236.86</v>
      </c>
      <c r="G17" s="25">
        <v>1777253.88</v>
      </c>
      <c r="H17" s="25">
        <v>1977387.23</v>
      </c>
      <c r="I17" s="25">
        <v>2008882.3</v>
      </c>
      <c r="J17" s="25">
        <v>1939432</v>
      </c>
      <c r="K17" s="25">
        <v>1972019.91</v>
      </c>
      <c r="L17" s="25">
        <v>2008500.67</v>
      </c>
      <c r="M17" s="25">
        <v>2174584.63</v>
      </c>
      <c r="N17" s="25">
        <v>2201307.9</v>
      </c>
      <c r="O17" s="25">
        <v>2108825.4927093931</v>
      </c>
      <c r="P17" s="25">
        <v>2038989.33</v>
      </c>
      <c r="Q17" s="25">
        <v>2143691.58</v>
      </c>
      <c r="R17" s="25">
        <v>9751.5300000000007</v>
      </c>
      <c r="S17" s="25">
        <v>11343.3163</v>
      </c>
    </row>
    <row r="18" spans="1:19" ht="18.75" customHeight="1">
      <c r="A18" s="83">
        <v>2</v>
      </c>
      <c r="B18" s="82" t="s">
        <v>38</v>
      </c>
      <c r="C18" s="25">
        <v>574845.51</v>
      </c>
      <c r="D18" s="25">
        <v>780465.73</v>
      </c>
      <c r="E18" s="25">
        <v>714864.97</v>
      </c>
      <c r="F18" s="25">
        <v>995913.04</v>
      </c>
      <c r="G18" s="25">
        <v>777438.69</v>
      </c>
      <c r="H18" s="25">
        <v>1260940.6100000001</v>
      </c>
      <c r="I18" s="25">
        <v>1022282.04</v>
      </c>
      <c r="J18" s="25">
        <v>806607.95</v>
      </c>
      <c r="K18" s="25">
        <v>1090288.6100000001</v>
      </c>
      <c r="L18" s="25">
        <v>1178839.7</v>
      </c>
      <c r="M18" s="25">
        <v>1537021.01</v>
      </c>
      <c r="N18" s="107">
        <f>5308142.06+454410.14-135893.31</f>
        <v>5626658.8899999997</v>
      </c>
      <c r="O18" s="107">
        <f>5120887.50465216-109497.62</f>
        <v>5011389.8846521601</v>
      </c>
      <c r="P18" s="107">
        <f>5145596.27-43137.95</f>
        <v>5102458.3199999994</v>
      </c>
      <c r="Q18" s="107">
        <f>5568377.16-4736.61</f>
        <v>5563640.5499999998</v>
      </c>
      <c r="R18" s="107">
        <f>8704511.55-5827.48</f>
        <v>8698684.0700000003</v>
      </c>
      <c r="S18" s="107">
        <f>9079667.7549-4982.74</f>
        <v>9074685.0148999989</v>
      </c>
    </row>
    <row r="19" spans="1:19" ht="18.75" customHeight="1">
      <c r="A19" s="81" t="s">
        <v>97</v>
      </c>
      <c r="B19" s="82" t="s">
        <v>39</v>
      </c>
      <c r="C19" s="25">
        <v>0</v>
      </c>
      <c r="D19" s="25">
        <v>0</v>
      </c>
      <c r="E19" s="25">
        <v>0</v>
      </c>
      <c r="F19" s="25">
        <v>0</v>
      </c>
      <c r="G19" s="25">
        <v>0</v>
      </c>
      <c r="H19" s="25">
        <v>0</v>
      </c>
      <c r="I19" s="25">
        <v>0</v>
      </c>
      <c r="J19" s="25">
        <v>0</v>
      </c>
      <c r="K19" s="25">
        <v>0</v>
      </c>
      <c r="L19" s="25">
        <v>0</v>
      </c>
      <c r="M19" s="25">
        <v>0</v>
      </c>
      <c r="N19" s="25">
        <v>0</v>
      </c>
      <c r="O19" s="25">
        <v>0</v>
      </c>
      <c r="P19" s="25">
        <v>0</v>
      </c>
      <c r="Q19" s="25">
        <v>0</v>
      </c>
      <c r="R19" s="25">
        <v>0</v>
      </c>
      <c r="S19" s="25">
        <v>0</v>
      </c>
    </row>
    <row r="20" spans="1:19" ht="30">
      <c r="A20" s="81" t="s">
        <v>98</v>
      </c>
      <c r="B20" s="82" t="s">
        <v>79</v>
      </c>
      <c r="C20" s="25">
        <v>0</v>
      </c>
      <c r="D20" s="25">
        <v>0</v>
      </c>
      <c r="E20" s="25">
        <v>0</v>
      </c>
      <c r="F20" s="25">
        <v>0</v>
      </c>
      <c r="G20" s="25">
        <v>0</v>
      </c>
      <c r="H20" s="25">
        <v>0</v>
      </c>
      <c r="I20" s="25">
        <v>0</v>
      </c>
      <c r="J20" s="25">
        <v>0</v>
      </c>
      <c r="K20" s="25">
        <v>0</v>
      </c>
      <c r="L20" s="25">
        <v>0</v>
      </c>
      <c r="M20" s="25">
        <v>0</v>
      </c>
      <c r="N20" s="25">
        <v>4615105.26</v>
      </c>
      <c r="O20" s="25">
        <v>4237013.3099999996</v>
      </c>
      <c r="P20" s="25">
        <v>4088925.68</v>
      </c>
      <c r="Q20" s="25">
        <v>4386428.8499999996</v>
      </c>
      <c r="R20" s="25">
        <v>4714680.71</v>
      </c>
      <c r="S20" s="25">
        <v>4850531.32</v>
      </c>
    </row>
    <row r="21" spans="1:19" ht="18.75" customHeight="1">
      <c r="A21" s="79">
        <v>3</v>
      </c>
      <c r="B21" s="82" t="s">
        <v>40</v>
      </c>
      <c r="C21" s="25">
        <v>2017015.67</v>
      </c>
      <c r="D21" s="25">
        <v>1966688.72</v>
      </c>
      <c r="E21" s="25">
        <v>2016792.42</v>
      </c>
      <c r="F21" s="25">
        <v>1984906.34</v>
      </c>
      <c r="G21" s="25">
        <v>2148751.08</v>
      </c>
      <c r="H21" s="25">
        <v>2138564.2200000002</v>
      </c>
      <c r="I21" s="25">
        <v>2246460.9</v>
      </c>
      <c r="J21" s="25">
        <v>2099731.27</v>
      </c>
      <c r="K21" s="25">
        <v>1931136.16</v>
      </c>
      <c r="L21" s="25">
        <v>2104577</v>
      </c>
      <c r="M21" s="25">
        <v>2144112.36</v>
      </c>
      <c r="N21" s="25">
        <v>2172187.2000000002</v>
      </c>
      <c r="O21" s="25">
        <v>1875367.0133601243</v>
      </c>
      <c r="P21" s="25">
        <v>1830070.77</v>
      </c>
      <c r="Q21" s="25">
        <v>1809873.12</v>
      </c>
      <c r="R21" s="25">
        <v>1702057.71</v>
      </c>
      <c r="S21" s="25">
        <v>1457628.4480699999</v>
      </c>
    </row>
    <row r="22" spans="1:19" ht="18.75" customHeight="1">
      <c r="A22" s="81" t="s">
        <v>99</v>
      </c>
      <c r="B22" s="82" t="s">
        <v>57</v>
      </c>
      <c r="C22" s="25">
        <v>1481981.72</v>
      </c>
      <c r="D22" s="25">
        <v>1461211.45</v>
      </c>
      <c r="E22" s="25">
        <v>1471548.62</v>
      </c>
      <c r="F22" s="25">
        <v>1446527.23</v>
      </c>
      <c r="G22" s="25">
        <v>1452853.9</v>
      </c>
      <c r="H22" s="25">
        <v>1456444.88</v>
      </c>
      <c r="I22" s="25">
        <v>1361047.3599999999</v>
      </c>
      <c r="J22" s="25">
        <v>1350526.69</v>
      </c>
      <c r="K22" s="25">
        <v>1304595.18</v>
      </c>
      <c r="L22" s="25">
        <v>1283507</v>
      </c>
      <c r="M22" s="25">
        <v>1261429.1000000001</v>
      </c>
      <c r="N22" s="25">
        <v>1235490.58</v>
      </c>
      <c r="O22" s="25">
        <v>1232215.25</v>
      </c>
      <c r="P22" s="25">
        <v>1180136.08</v>
      </c>
      <c r="Q22" s="25">
        <v>1163550.74</v>
      </c>
      <c r="R22" s="25">
        <v>1186826.8799999999</v>
      </c>
      <c r="S22" s="25">
        <v>1132299.1299999999</v>
      </c>
    </row>
    <row r="23" spans="1:19" ht="18.75" customHeight="1">
      <c r="A23" s="81" t="s">
        <v>103</v>
      </c>
      <c r="B23" s="82" t="s">
        <v>104</v>
      </c>
      <c r="C23" s="25">
        <v>0</v>
      </c>
      <c r="D23" s="25">
        <v>0</v>
      </c>
      <c r="E23" s="25">
        <v>0</v>
      </c>
      <c r="F23" s="25">
        <v>0</v>
      </c>
      <c r="G23" s="25">
        <v>0</v>
      </c>
      <c r="H23" s="25">
        <v>0</v>
      </c>
      <c r="I23" s="25">
        <v>0</v>
      </c>
      <c r="J23" s="25">
        <v>0</v>
      </c>
      <c r="K23" s="25">
        <v>0</v>
      </c>
      <c r="L23" s="25">
        <v>0</v>
      </c>
      <c r="M23" s="25">
        <v>0</v>
      </c>
      <c r="N23" s="25">
        <v>0</v>
      </c>
      <c r="O23" s="25">
        <v>0</v>
      </c>
      <c r="P23" s="25">
        <v>0</v>
      </c>
      <c r="Q23" s="25">
        <v>0</v>
      </c>
      <c r="R23" s="25">
        <v>0</v>
      </c>
      <c r="S23" s="25">
        <v>0</v>
      </c>
    </row>
    <row r="24" spans="1:19" ht="30">
      <c r="A24" s="79">
        <v>4</v>
      </c>
      <c r="B24" s="82" t="s">
        <v>41</v>
      </c>
      <c r="C24" s="25">
        <v>1457515.5</v>
      </c>
      <c r="D24" s="25">
        <v>1569056</v>
      </c>
      <c r="E24" s="25">
        <v>1554955</v>
      </c>
      <c r="F24" s="25">
        <v>1575361</v>
      </c>
      <c r="G24" s="25">
        <v>1549624</v>
      </c>
      <c r="H24" s="25">
        <v>1556083</v>
      </c>
      <c r="I24" s="25">
        <v>1355091.45</v>
      </c>
      <c r="J24" s="25">
        <v>1428226.22</v>
      </c>
      <c r="K24" s="25">
        <v>1341754.4099999999</v>
      </c>
      <c r="L24" s="25">
        <v>1303033.1100000001</v>
      </c>
      <c r="M24" s="25">
        <v>1404762.55</v>
      </c>
      <c r="N24" s="25">
        <v>1431942.31</v>
      </c>
      <c r="O24" s="25">
        <v>1398132.1181947212</v>
      </c>
      <c r="P24" s="25">
        <v>1348700.1</v>
      </c>
      <c r="Q24" s="25">
        <v>1386442.55</v>
      </c>
      <c r="R24" s="25">
        <v>1293743.46</v>
      </c>
      <c r="S24" s="25">
        <v>1169841.05397</v>
      </c>
    </row>
    <row r="25" spans="1:19" ht="18.75" customHeight="1">
      <c r="A25" s="79">
        <v>5</v>
      </c>
      <c r="B25" s="82" t="s">
        <v>42</v>
      </c>
      <c r="C25" s="25">
        <v>31569.39</v>
      </c>
      <c r="D25" s="25">
        <v>50194.1</v>
      </c>
      <c r="E25" s="25">
        <v>34663.85</v>
      </c>
      <c r="F25" s="25">
        <v>41437.410000000003</v>
      </c>
      <c r="G25" s="25">
        <v>6943.17</v>
      </c>
      <c r="H25" s="25">
        <v>21428.7</v>
      </c>
      <c r="I25" s="25">
        <v>13101.12</v>
      </c>
      <c r="J25" s="25">
        <v>4695.3599999999997</v>
      </c>
      <c r="K25" s="25">
        <v>3106.89</v>
      </c>
      <c r="L25" s="25">
        <v>1952.69</v>
      </c>
      <c r="M25" s="25">
        <v>2749.25</v>
      </c>
      <c r="N25" s="25">
        <v>1423.07</v>
      </c>
      <c r="O25" s="25">
        <v>1804.9440000000002</v>
      </c>
      <c r="P25" s="25">
        <v>1889.61</v>
      </c>
      <c r="Q25" s="25">
        <v>2137</v>
      </c>
      <c r="R25" s="25">
        <v>0</v>
      </c>
      <c r="S25" s="25">
        <v>136488.99</v>
      </c>
    </row>
    <row r="26" spans="1:19" ht="18.75" customHeight="1">
      <c r="A26" s="79">
        <v>6</v>
      </c>
      <c r="B26" s="82" t="s">
        <v>43</v>
      </c>
      <c r="C26" s="25">
        <v>103624</v>
      </c>
      <c r="D26" s="25">
        <v>114259</v>
      </c>
      <c r="E26" s="25">
        <v>68285.09</v>
      </c>
      <c r="F26" s="25">
        <v>61687.9</v>
      </c>
      <c r="G26" s="25">
        <v>74664.52</v>
      </c>
      <c r="H26" s="25">
        <v>77911.06</v>
      </c>
      <c r="I26" s="25">
        <v>59096.34</v>
      </c>
      <c r="J26" s="25">
        <v>57155.69</v>
      </c>
      <c r="K26" s="25">
        <v>47849.93</v>
      </c>
      <c r="L26" s="25">
        <v>33201.120000000003</v>
      </c>
      <c r="M26" s="25">
        <v>51575.65</v>
      </c>
      <c r="N26" s="25">
        <v>62070.15</v>
      </c>
      <c r="O26" s="25">
        <v>58845.86</v>
      </c>
      <c r="P26" s="25">
        <v>50648.89</v>
      </c>
      <c r="Q26" s="25">
        <v>50154.080000000002</v>
      </c>
      <c r="R26" s="25">
        <v>44785.63</v>
      </c>
      <c r="S26" s="25">
        <v>54770.304940000002</v>
      </c>
    </row>
    <row r="27" spans="1:19" ht="18.75" customHeight="1">
      <c r="A27" s="79">
        <v>7</v>
      </c>
      <c r="B27" s="82" t="s">
        <v>60</v>
      </c>
      <c r="C27" s="25">
        <v>25280.86</v>
      </c>
      <c r="D27" s="25">
        <v>43244.68</v>
      </c>
      <c r="E27" s="25">
        <v>50168.22</v>
      </c>
      <c r="F27" s="25">
        <v>63391.67</v>
      </c>
      <c r="G27" s="25">
        <v>8105.63</v>
      </c>
      <c r="H27" s="25">
        <v>48784.56</v>
      </c>
      <c r="I27" s="25">
        <v>3735.57</v>
      </c>
      <c r="J27" s="25">
        <v>6395.2</v>
      </c>
      <c r="K27" s="25">
        <v>20544.580000000002</v>
      </c>
      <c r="L27" s="25">
        <v>15942.65</v>
      </c>
      <c r="M27" s="25">
        <v>2865.25</v>
      </c>
      <c r="N27" s="25">
        <v>14973.19</v>
      </c>
      <c r="O27" s="25">
        <v>7605.09</v>
      </c>
      <c r="P27" s="25">
        <v>103614.63</v>
      </c>
      <c r="Q27" s="25">
        <v>0</v>
      </c>
      <c r="R27" s="25">
        <v>0</v>
      </c>
      <c r="S27" s="25">
        <v>0</v>
      </c>
    </row>
    <row r="28" spans="1:19" ht="18.75" customHeight="1">
      <c r="A28" s="84" t="s">
        <v>105</v>
      </c>
      <c r="B28" s="88" t="s">
        <v>166</v>
      </c>
      <c r="C28" s="25">
        <v>0</v>
      </c>
      <c r="D28" s="25">
        <v>0</v>
      </c>
      <c r="E28" s="25">
        <v>0</v>
      </c>
      <c r="F28" s="25">
        <v>0</v>
      </c>
      <c r="G28" s="25">
        <v>0</v>
      </c>
      <c r="H28" s="25">
        <v>0</v>
      </c>
      <c r="I28" s="25">
        <v>0</v>
      </c>
      <c r="J28" s="25">
        <v>0</v>
      </c>
      <c r="K28" s="25">
        <v>0</v>
      </c>
      <c r="L28" s="25">
        <v>0</v>
      </c>
      <c r="M28" s="25">
        <v>0</v>
      </c>
      <c r="N28" s="25">
        <v>0</v>
      </c>
      <c r="O28" s="25">
        <v>0</v>
      </c>
      <c r="P28" s="25">
        <v>0</v>
      </c>
      <c r="Q28" s="25">
        <v>0</v>
      </c>
      <c r="R28" s="25">
        <v>0</v>
      </c>
      <c r="S28" s="25">
        <v>0</v>
      </c>
    </row>
    <row r="29" spans="1:19" ht="18.75" customHeight="1">
      <c r="A29" s="84" t="s">
        <v>106</v>
      </c>
      <c r="B29" s="89" t="s">
        <v>107</v>
      </c>
      <c r="C29" s="25">
        <v>0</v>
      </c>
      <c r="D29" s="25">
        <v>0</v>
      </c>
      <c r="E29" s="25">
        <v>0</v>
      </c>
      <c r="F29" s="25">
        <v>0</v>
      </c>
      <c r="G29" s="25">
        <v>0</v>
      </c>
      <c r="H29" s="25">
        <v>0</v>
      </c>
      <c r="I29" s="25">
        <v>0</v>
      </c>
      <c r="J29" s="25">
        <v>0</v>
      </c>
      <c r="K29" s="25">
        <v>0</v>
      </c>
      <c r="L29" s="25">
        <v>0</v>
      </c>
      <c r="M29" s="25">
        <v>0</v>
      </c>
      <c r="N29" s="25">
        <v>0</v>
      </c>
      <c r="O29" s="25">
        <v>0</v>
      </c>
      <c r="P29" s="25">
        <v>0</v>
      </c>
      <c r="Q29" s="25">
        <v>0</v>
      </c>
      <c r="R29" s="25">
        <v>0</v>
      </c>
      <c r="S29" s="25">
        <v>0</v>
      </c>
    </row>
    <row r="30" spans="1:19" ht="18.75" customHeight="1">
      <c r="A30" s="72" t="s">
        <v>21</v>
      </c>
      <c r="B30" s="86" t="s">
        <v>73</v>
      </c>
      <c r="C30" s="45"/>
      <c r="D30" s="45"/>
      <c r="E30" s="45"/>
      <c r="F30" s="45"/>
      <c r="G30" s="45"/>
      <c r="H30" s="45"/>
      <c r="I30" s="45"/>
      <c r="J30" s="45"/>
      <c r="K30" s="45"/>
      <c r="L30" s="45"/>
      <c r="M30" s="45"/>
      <c r="N30" s="45"/>
      <c r="O30" s="45"/>
      <c r="P30" s="45"/>
      <c r="Q30" s="45"/>
      <c r="R30" s="45"/>
      <c r="S30" s="45"/>
    </row>
    <row r="31" spans="1:19" ht="18.75" customHeight="1">
      <c r="A31" s="46">
        <v>1</v>
      </c>
      <c r="B31" s="90" t="s">
        <v>167</v>
      </c>
      <c r="C31" s="25">
        <v>13597195.289999999</v>
      </c>
      <c r="D31" s="25">
        <v>12987957.659999998</v>
      </c>
      <c r="E31" s="25">
        <v>12003645.360000001</v>
      </c>
      <c r="F31" s="25">
        <v>13057783.370000001</v>
      </c>
      <c r="G31" s="25">
        <v>13289203.600000001</v>
      </c>
      <c r="H31" s="25">
        <v>12916882.450000001</v>
      </c>
      <c r="I31" s="25">
        <v>13912990.620000001</v>
      </c>
      <c r="J31" s="25">
        <v>14055959.939999999</v>
      </c>
      <c r="K31" s="25">
        <v>13694821.280000001</v>
      </c>
      <c r="L31" s="25">
        <v>14906411.970000001</v>
      </c>
      <c r="M31" s="25">
        <v>13350133.220000001</v>
      </c>
      <c r="N31" s="25">
        <v>13321699.73</v>
      </c>
      <c r="O31" s="25">
        <v>14471550.290000001</v>
      </c>
      <c r="P31" s="25">
        <v>14707010.5</v>
      </c>
      <c r="Q31" s="25">
        <v>12382661.370000001</v>
      </c>
      <c r="R31" s="25">
        <v>12382661.370000001</v>
      </c>
      <c r="S31" s="25">
        <v>12382661.370000001</v>
      </c>
    </row>
    <row r="32" spans="1:19" ht="18.75" customHeight="1">
      <c r="A32" s="58" t="s">
        <v>75</v>
      </c>
      <c r="B32" s="90" t="s">
        <v>168</v>
      </c>
      <c r="C32" s="25">
        <v>6873266.4000000004</v>
      </c>
      <c r="D32" s="25">
        <v>6873266.4000000004</v>
      </c>
      <c r="E32" s="25">
        <v>6873266.4000000004</v>
      </c>
      <c r="F32" s="25">
        <v>6873266.4000000004</v>
      </c>
      <c r="G32" s="25">
        <v>6873266.4000000004</v>
      </c>
      <c r="H32" s="25">
        <v>6873266.4000000004</v>
      </c>
      <c r="I32" s="25">
        <v>6873266.4000000004</v>
      </c>
      <c r="J32" s="25">
        <v>6873266.4000000004</v>
      </c>
      <c r="K32" s="25">
        <v>6873266.4000000004</v>
      </c>
      <c r="L32" s="25">
        <v>6873266.4000000004</v>
      </c>
      <c r="M32" s="25">
        <v>6873266.4000000004</v>
      </c>
      <c r="N32" s="25">
        <v>6873266.4000000004</v>
      </c>
      <c r="O32" s="25">
        <v>6873266.4000000004</v>
      </c>
      <c r="P32" s="25">
        <v>6873266.4000000004</v>
      </c>
      <c r="Q32" s="25">
        <v>6873266.4000000004</v>
      </c>
      <c r="R32" s="25">
        <v>6873266.4000000004</v>
      </c>
      <c r="S32" s="25">
        <v>6873266.4000000004</v>
      </c>
    </row>
    <row r="33" spans="1:19" ht="18.75" customHeight="1">
      <c r="A33" s="58" t="s">
        <v>89</v>
      </c>
      <c r="B33" s="90" t="s">
        <v>169</v>
      </c>
      <c r="C33" s="25">
        <v>4444053.9800000004</v>
      </c>
      <c r="D33" s="25">
        <v>4686438.96</v>
      </c>
      <c r="E33" s="25">
        <v>3946578.79</v>
      </c>
      <c r="F33" s="25">
        <v>4702309.8600000003</v>
      </c>
      <c r="G33" s="25">
        <v>4255522.5599999996</v>
      </c>
      <c r="H33" s="25">
        <v>5526907.5800000001</v>
      </c>
      <c r="I33" s="25">
        <v>6018526.0999999996</v>
      </c>
      <c r="J33" s="25">
        <v>5755011.0300000003</v>
      </c>
      <c r="K33" s="25">
        <v>4807292.6900000004</v>
      </c>
      <c r="L33" s="25">
        <v>5885007.2699999996</v>
      </c>
      <c r="M33" s="25">
        <v>6176591.5899999999</v>
      </c>
      <c r="N33" s="25">
        <v>5459894</v>
      </c>
      <c r="O33" s="25">
        <v>5741219.1900000004</v>
      </c>
      <c r="P33" s="25">
        <v>5928476.1200000001</v>
      </c>
      <c r="Q33" s="25">
        <v>5131945.07</v>
      </c>
      <c r="R33" s="25">
        <v>5131945.07</v>
      </c>
      <c r="S33" s="25">
        <v>5131945.07</v>
      </c>
    </row>
    <row r="34" spans="1:19" ht="18.75" customHeight="1">
      <c r="A34" s="58" t="s">
        <v>100</v>
      </c>
      <c r="B34" s="90" t="s">
        <v>170</v>
      </c>
      <c r="C34" s="25">
        <v>155165.53</v>
      </c>
      <c r="D34" s="25">
        <v>155165.53</v>
      </c>
      <c r="E34" s="25">
        <v>155165.53</v>
      </c>
      <c r="F34" s="25">
        <v>155165.53</v>
      </c>
      <c r="G34" s="25">
        <v>377449.9</v>
      </c>
      <c r="H34" s="25">
        <v>377449.9</v>
      </c>
      <c r="I34" s="25">
        <v>377449.9</v>
      </c>
      <c r="J34" s="25">
        <v>377449.9</v>
      </c>
      <c r="K34" s="25">
        <v>377449.9</v>
      </c>
      <c r="L34" s="25">
        <v>377449.9</v>
      </c>
      <c r="M34" s="25">
        <v>377449.9</v>
      </c>
      <c r="N34" s="25">
        <v>377449.9</v>
      </c>
      <c r="O34" s="25">
        <v>377449.9</v>
      </c>
      <c r="P34" s="25">
        <v>377449.9</v>
      </c>
      <c r="Q34" s="25">
        <v>377449.9</v>
      </c>
      <c r="R34" s="25">
        <v>377449.9</v>
      </c>
      <c r="S34" s="25">
        <v>377449.9</v>
      </c>
    </row>
    <row r="35" spans="1:19" ht="18.75" customHeight="1">
      <c r="A35" s="58" t="s">
        <v>101</v>
      </c>
      <c r="B35" s="90" t="s">
        <v>171</v>
      </c>
      <c r="C35" s="25">
        <v>0</v>
      </c>
      <c r="D35" s="25">
        <v>0</v>
      </c>
      <c r="E35" s="25">
        <v>0</v>
      </c>
      <c r="F35" s="25">
        <v>0</v>
      </c>
      <c r="G35" s="25">
        <v>0</v>
      </c>
      <c r="H35" s="25">
        <v>0</v>
      </c>
      <c r="I35" s="25">
        <v>0</v>
      </c>
      <c r="J35" s="25">
        <v>0</v>
      </c>
      <c r="K35" s="25">
        <v>0</v>
      </c>
      <c r="L35" s="25">
        <v>0</v>
      </c>
      <c r="M35" s="25">
        <v>0</v>
      </c>
      <c r="N35" s="25">
        <v>0</v>
      </c>
      <c r="O35" s="25">
        <v>0</v>
      </c>
      <c r="P35" s="25">
        <v>0</v>
      </c>
      <c r="Q35" s="25">
        <v>0</v>
      </c>
      <c r="R35" s="25">
        <v>0</v>
      </c>
      <c r="S35" s="25">
        <v>0</v>
      </c>
    </row>
    <row r="36" spans="1:19" ht="18.75" customHeight="1">
      <c r="A36" s="58" t="s">
        <v>102</v>
      </c>
      <c r="B36" s="90" t="s">
        <v>172</v>
      </c>
      <c r="C36" s="25">
        <v>2124709.38</v>
      </c>
      <c r="D36" s="25">
        <v>1273086.77</v>
      </c>
      <c r="E36" s="25">
        <v>1028634.64</v>
      </c>
      <c r="F36" s="25">
        <v>1327041.58</v>
      </c>
      <c r="G36" s="25">
        <v>1782964.74</v>
      </c>
      <c r="H36" s="25">
        <v>139258.57</v>
      </c>
      <c r="I36" s="25">
        <v>643748.22</v>
      </c>
      <c r="J36" s="25">
        <v>1050232.6100000001</v>
      </c>
      <c r="K36" s="25">
        <v>1636812.29</v>
      </c>
      <c r="L36" s="25">
        <v>1770688.4</v>
      </c>
      <c r="M36" s="25">
        <v>-77174.67</v>
      </c>
      <c r="N36" s="25">
        <v>611089.43000000005</v>
      </c>
      <c r="O36" s="25">
        <v>1479614.8</v>
      </c>
      <c r="P36" s="25">
        <v>1527818.08</v>
      </c>
      <c r="Q36" s="25">
        <v>0</v>
      </c>
      <c r="R36" s="25">
        <v>0</v>
      </c>
      <c r="S36" s="25">
        <v>0</v>
      </c>
    </row>
    <row r="37" spans="1:19" ht="18.75" customHeight="1">
      <c r="A37" s="46">
        <v>2</v>
      </c>
      <c r="B37" s="90" t="s">
        <v>173</v>
      </c>
      <c r="C37" s="25">
        <v>780702.43</v>
      </c>
      <c r="D37" s="25">
        <v>798919.76</v>
      </c>
      <c r="E37" s="25">
        <v>1310787.6499999999</v>
      </c>
      <c r="F37" s="25">
        <v>1656116.81</v>
      </c>
      <c r="G37" s="25">
        <v>1450415.38</v>
      </c>
      <c r="H37" s="25">
        <v>1644603.91</v>
      </c>
      <c r="I37" s="25">
        <v>1673891.8</v>
      </c>
      <c r="J37" s="25">
        <v>1726543</v>
      </c>
      <c r="K37" s="25">
        <v>1683422.68</v>
      </c>
      <c r="L37" s="25">
        <v>1830812.18</v>
      </c>
      <c r="M37" s="25">
        <v>2780843.57</v>
      </c>
      <c r="N37" s="25">
        <v>2524344.5099999998</v>
      </c>
      <c r="O37" s="25">
        <v>2401499.0099999998</v>
      </c>
      <c r="P37" s="25">
        <v>2378777.59</v>
      </c>
      <c r="Q37" s="25">
        <v>2433250.02</v>
      </c>
      <c r="R37" s="25">
        <v>2339162.7799999998</v>
      </c>
      <c r="S37" s="25">
        <v>3084535.93</v>
      </c>
    </row>
    <row r="38" spans="1:19" ht="18.75" customHeight="1">
      <c r="A38" s="46">
        <v>3</v>
      </c>
      <c r="B38" s="90" t="s">
        <v>174</v>
      </c>
      <c r="C38" s="25">
        <v>2926746.98</v>
      </c>
      <c r="D38" s="25">
        <v>2827300.24</v>
      </c>
      <c r="E38" s="25">
        <v>2452533.9700000002</v>
      </c>
      <c r="F38" s="25">
        <v>2241664.1</v>
      </c>
      <c r="G38" s="25">
        <v>2216916.56</v>
      </c>
      <c r="H38" s="25">
        <v>2302247.09</v>
      </c>
      <c r="I38" s="25">
        <v>2077112.64</v>
      </c>
      <c r="J38" s="25">
        <v>2348421.7400000002</v>
      </c>
      <c r="K38" s="25">
        <v>2493328.17</v>
      </c>
      <c r="L38" s="25">
        <v>2628763.84</v>
      </c>
      <c r="M38" s="25">
        <v>2616189.7400000002</v>
      </c>
      <c r="N38" s="25">
        <v>3109846.27</v>
      </c>
      <c r="O38" s="25">
        <v>2938788.63</v>
      </c>
      <c r="P38" s="25">
        <v>1837237.4</v>
      </c>
      <c r="Q38" s="25">
        <v>2335664.06</v>
      </c>
      <c r="R38" s="25">
        <v>2123715.9500000002</v>
      </c>
      <c r="S38" s="25">
        <v>3952427.15</v>
      </c>
    </row>
    <row r="39" spans="1:19" ht="18.75" customHeight="1">
      <c r="A39" s="46">
        <v>4</v>
      </c>
      <c r="B39" s="90" t="s">
        <v>175</v>
      </c>
      <c r="C39" s="25">
        <v>0</v>
      </c>
      <c r="D39" s="25">
        <v>0</v>
      </c>
      <c r="E39" s="25">
        <v>0</v>
      </c>
      <c r="F39" s="25">
        <v>0</v>
      </c>
      <c r="G39" s="25">
        <v>0</v>
      </c>
      <c r="H39" s="25">
        <v>0</v>
      </c>
      <c r="I39" s="25">
        <v>0</v>
      </c>
      <c r="J39" s="25">
        <v>0</v>
      </c>
      <c r="K39" s="25">
        <v>0</v>
      </c>
      <c r="L39" s="25">
        <v>0</v>
      </c>
      <c r="M39" s="25">
        <v>0</v>
      </c>
      <c r="N39" s="25">
        <v>0</v>
      </c>
      <c r="O39" s="25">
        <v>0</v>
      </c>
      <c r="P39" s="25">
        <v>0</v>
      </c>
      <c r="Q39" s="25">
        <v>0</v>
      </c>
      <c r="R39" s="25">
        <v>0</v>
      </c>
      <c r="S39" s="25">
        <v>0</v>
      </c>
    </row>
    <row r="40" spans="1:19" ht="18.75" customHeight="1">
      <c r="A40" s="46">
        <v>5</v>
      </c>
      <c r="B40" s="90" t="s">
        <v>176</v>
      </c>
      <c r="C40" s="47">
        <v>0</v>
      </c>
      <c r="D40" s="47">
        <v>0</v>
      </c>
      <c r="E40" s="47">
        <v>0</v>
      </c>
      <c r="F40" s="47">
        <v>0</v>
      </c>
      <c r="G40" s="47">
        <v>0</v>
      </c>
      <c r="H40" s="47">
        <v>0</v>
      </c>
      <c r="I40" s="47">
        <v>0</v>
      </c>
      <c r="J40" s="47">
        <v>0</v>
      </c>
      <c r="K40" s="47">
        <v>0</v>
      </c>
      <c r="L40" s="47">
        <v>0</v>
      </c>
      <c r="M40" s="47">
        <v>0</v>
      </c>
      <c r="N40" s="47">
        <v>0</v>
      </c>
      <c r="O40" s="47">
        <v>0</v>
      </c>
      <c r="P40" s="47">
        <v>0</v>
      </c>
      <c r="Q40" s="47">
        <v>0</v>
      </c>
      <c r="R40" s="47">
        <v>0</v>
      </c>
      <c r="S40" s="47">
        <v>0</v>
      </c>
    </row>
    <row r="41" spans="1:19" ht="18.75" customHeight="1">
      <c r="A41" s="48" t="s">
        <v>72</v>
      </c>
      <c r="B41" s="91" t="s">
        <v>74</v>
      </c>
      <c r="C41" s="45"/>
      <c r="D41" s="45"/>
      <c r="E41" s="45"/>
      <c r="F41" s="45"/>
      <c r="G41" s="45"/>
      <c r="H41" s="45"/>
      <c r="I41" s="45"/>
      <c r="J41" s="45"/>
      <c r="K41" s="45"/>
      <c r="L41" s="45"/>
      <c r="M41" s="45"/>
      <c r="N41" s="45"/>
      <c r="O41" s="45"/>
      <c r="P41" s="45"/>
      <c r="Q41" s="45"/>
      <c r="R41" s="45"/>
      <c r="S41" s="45"/>
    </row>
    <row r="42" spans="1:19" ht="30.75">
      <c r="A42" s="46">
        <v>1</v>
      </c>
      <c r="B42" s="90" t="s">
        <v>177</v>
      </c>
      <c r="C42" s="47">
        <v>2014441.81</v>
      </c>
      <c r="D42" s="47">
        <v>1723236.39</v>
      </c>
      <c r="E42" s="47">
        <v>1374058.11</v>
      </c>
      <c r="F42" s="47">
        <v>1168134.21</v>
      </c>
      <c r="G42" s="47">
        <v>1014806.59</v>
      </c>
      <c r="H42" s="47">
        <v>760934.17</v>
      </c>
      <c r="I42" s="47">
        <v>616165.80000000005</v>
      </c>
      <c r="J42" s="47">
        <v>422814.03</v>
      </c>
      <c r="K42" s="47">
        <v>288441.51</v>
      </c>
      <c r="L42" s="47">
        <v>1435788.25</v>
      </c>
      <c r="M42" s="47">
        <v>2418681.69</v>
      </c>
      <c r="N42" s="47">
        <v>2306847.75</v>
      </c>
      <c r="O42" s="47">
        <v>2193417.5499999998</v>
      </c>
      <c r="P42" s="47">
        <v>1580009.29</v>
      </c>
      <c r="Q42" s="47">
        <v>1507872.99</v>
      </c>
      <c r="R42" s="47">
        <v>910609.61</v>
      </c>
      <c r="S42" s="47">
        <v>1836226.99</v>
      </c>
    </row>
    <row r="43" spans="1:19" ht="18.75" customHeight="1">
      <c r="A43" s="72" t="s">
        <v>144</v>
      </c>
      <c r="B43" s="86" t="s">
        <v>157</v>
      </c>
      <c r="C43" s="45"/>
      <c r="D43" s="45"/>
      <c r="E43" s="45"/>
      <c r="F43" s="45"/>
      <c r="G43" s="45"/>
      <c r="H43" s="45"/>
      <c r="I43" s="45"/>
      <c r="J43" s="45"/>
      <c r="K43" s="45"/>
      <c r="L43" s="45"/>
      <c r="M43" s="45"/>
      <c r="N43" s="45"/>
      <c r="O43" s="45"/>
      <c r="P43" s="45"/>
      <c r="Q43" s="45"/>
      <c r="R43" s="45"/>
      <c r="S43" s="45"/>
    </row>
    <row r="44" spans="1:19" ht="39.950000000000003" customHeight="1">
      <c r="A44" s="93" t="s">
        <v>198</v>
      </c>
      <c r="B44" s="94" t="s">
        <v>200</v>
      </c>
      <c r="C44" s="108"/>
      <c r="D44" s="108"/>
      <c r="E44" s="108"/>
      <c r="F44" s="108"/>
      <c r="G44" s="108"/>
      <c r="H44" s="108"/>
      <c r="I44" s="108"/>
      <c r="J44" s="108"/>
      <c r="K44" s="108"/>
      <c r="L44" s="108"/>
      <c r="M44" s="108"/>
      <c r="N44" s="108"/>
      <c r="O44" s="108"/>
      <c r="P44" s="108"/>
      <c r="Q44" s="108"/>
      <c r="R44" s="108"/>
      <c r="S44" s="108"/>
    </row>
    <row r="45" spans="1:19" ht="39.950000000000003" customHeight="1">
      <c r="A45" s="93" t="s">
        <v>199</v>
      </c>
      <c r="B45" s="94" t="s">
        <v>204</v>
      </c>
      <c r="C45" s="47"/>
      <c r="D45" s="47"/>
      <c r="E45" s="47"/>
      <c r="F45" s="47"/>
      <c r="G45" s="47"/>
      <c r="H45" s="47"/>
      <c r="I45" s="47"/>
      <c r="J45" s="47"/>
      <c r="K45" s="47"/>
      <c r="L45" s="47"/>
      <c r="M45" s="47"/>
      <c r="N45" s="47"/>
      <c r="O45" s="47"/>
      <c r="P45" s="47"/>
      <c r="Q45" s="47"/>
      <c r="R45" s="47"/>
      <c r="S45" s="47"/>
    </row>
    <row r="46" spans="1:19" ht="39.950000000000003" customHeight="1">
      <c r="A46" s="95" t="s">
        <v>89</v>
      </c>
      <c r="B46" s="94" t="s">
        <v>188</v>
      </c>
      <c r="C46" s="108"/>
      <c r="D46" s="108"/>
      <c r="E46" s="108"/>
      <c r="F46" s="108"/>
      <c r="G46" s="108"/>
      <c r="H46" s="108"/>
      <c r="I46" s="108"/>
      <c r="J46" s="108"/>
      <c r="K46" s="108"/>
      <c r="L46" s="108"/>
      <c r="M46" s="108"/>
      <c r="N46" s="108"/>
      <c r="O46" s="108"/>
      <c r="P46" s="108"/>
      <c r="Q46" s="108"/>
      <c r="R46" s="108"/>
      <c r="S46" s="108"/>
    </row>
    <row r="47" spans="1:19" ht="45">
      <c r="A47" s="93" t="s">
        <v>202</v>
      </c>
      <c r="B47" s="94" t="s">
        <v>203</v>
      </c>
      <c r="C47" s="47"/>
      <c r="D47" s="47"/>
      <c r="E47" s="47"/>
      <c r="F47" s="47"/>
      <c r="G47" s="47"/>
      <c r="H47" s="47"/>
      <c r="I47" s="47"/>
      <c r="J47" s="47"/>
      <c r="K47" s="47"/>
      <c r="L47" s="47"/>
      <c r="M47" s="47"/>
      <c r="N47" s="47"/>
      <c r="O47" s="47"/>
      <c r="P47" s="47"/>
      <c r="Q47" s="47"/>
      <c r="R47" s="47"/>
      <c r="S47" s="47"/>
    </row>
    <row r="48" spans="1:19" ht="45">
      <c r="A48" s="93" t="s">
        <v>201</v>
      </c>
      <c r="B48" s="94" t="s">
        <v>215</v>
      </c>
      <c r="C48" s="47"/>
      <c r="D48" s="47"/>
      <c r="E48" s="47"/>
      <c r="F48" s="47"/>
      <c r="G48" s="47"/>
      <c r="H48" s="47"/>
      <c r="I48" s="47"/>
      <c r="J48" s="47"/>
      <c r="K48" s="47"/>
      <c r="L48" s="47"/>
      <c r="M48" s="47"/>
      <c r="N48" s="47">
        <v>0</v>
      </c>
      <c r="O48" s="47">
        <v>568139.11</v>
      </c>
      <c r="P48" s="47">
        <v>315857.40999999997</v>
      </c>
      <c r="Q48" s="47">
        <v>298850.03999999998</v>
      </c>
      <c r="R48" s="47">
        <v>334275.03000000003</v>
      </c>
      <c r="S48" s="47">
        <v>97277.15</v>
      </c>
    </row>
    <row r="49" spans="1:19" ht="39.950000000000003" customHeight="1">
      <c r="A49" s="95" t="s">
        <v>101</v>
      </c>
      <c r="B49" s="94" t="s">
        <v>197</v>
      </c>
      <c r="C49" s="47"/>
      <c r="D49" s="47"/>
      <c r="E49" s="47"/>
      <c r="F49" s="47"/>
      <c r="G49" s="47"/>
      <c r="H49" s="47"/>
      <c r="I49" s="47"/>
      <c r="J49" s="47"/>
      <c r="K49" s="47"/>
      <c r="L49" s="47"/>
      <c r="M49" s="47"/>
      <c r="N49" s="47">
        <v>454410.14</v>
      </c>
      <c r="O49" s="47">
        <v>568139.11</v>
      </c>
      <c r="P49" s="47">
        <v>315857.40999999997</v>
      </c>
      <c r="Q49" s="47">
        <v>298992.48</v>
      </c>
      <c r="R49" s="47">
        <v>333939.56</v>
      </c>
      <c r="S49" s="47">
        <v>97261.66</v>
      </c>
    </row>
    <row r="50" spans="1:19" ht="39.950000000000003" customHeight="1">
      <c r="A50" s="99" t="s">
        <v>97</v>
      </c>
      <c r="B50" s="98" t="s">
        <v>179</v>
      </c>
      <c r="C50" s="47"/>
      <c r="D50" s="47"/>
      <c r="E50" s="47"/>
      <c r="F50" s="47"/>
      <c r="G50" s="47"/>
      <c r="H50" s="47"/>
      <c r="I50" s="47">
        <v>214310.17</v>
      </c>
      <c r="J50" s="47">
        <v>377007.19</v>
      </c>
      <c r="K50" s="47">
        <v>339859.25</v>
      </c>
      <c r="L50" s="47">
        <v>350816.22</v>
      </c>
      <c r="M50" s="47">
        <v>523848.12</v>
      </c>
      <c r="N50" s="47">
        <v>537436.11</v>
      </c>
      <c r="O50" s="47">
        <v>585136.77000000048</v>
      </c>
      <c r="P50" s="47">
        <v>312914.83999999997</v>
      </c>
      <c r="Q50" s="47">
        <v>445651.67</v>
      </c>
      <c r="R50" s="47">
        <v>549232.07000000007</v>
      </c>
      <c r="S50" s="47">
        <v>555047.32999999996</v>
      </c>
    </row>
    <row r="51" spans="1:19" ht="39.950000000000003" customHeight="1">
      <c r="A51" s="99" t="s">
        <v>98</v>
      </c>
      <c r="B51" s="98" t="s">
        <v>178</v>
      </c>
      <c r="C51" s="47"/>
      <c r="D51" s="47"/>
      <c r="E51" s="47"/>
      <c r="F51" s="47"/>
      <c r="G51" s="47"/>
      <c r="H51" s="47"/>
      <c r="I51" s="47">
        <v>214666.56</v>
      </c>
      <c r="J51" s="47">
        <v>392877.32</v>
      </c>
      <c r="K51" s="47">
        <v>332791.05</v>
      </c>
      <c r="L51" s="47">
        <v>359709.65</v>
      </c>
      <c r="M51" s="47">
        <v>533918.94999999995</v>
      </c>
      <c r="N51" s="47">
        <v>539078.32999999996</v>
      </c>
      <c r="O51" s="47">
        <v>504776.88000000006</v>
      </c>
      <c r="P51" s="47">
        <v>401284.48</v>
      </c>
      <c r="Q51" s="47">
        <v>447203.17000000004</v>
      </c>
      <c r="R51" s="47">
        <v>545733.38</v>
      </c>
      <c r="S51" s="47">
        <v>551270.82999999996</v>
      </c>
    </row>
    <row r="52" spans="1:19" ht="39.950000000000003" customHeight="1">
      <c r="A52" s="99" t="s">
        <v>147</v>
      </c>
      <c r="B52" s="98" t="s">
        <v>216</v>
      </c>
      <c r="C52" s="47"/>
      <c r="D52" s="47"/>
      <c r="E52" s="47"/>
      <c r="F52" s="47"/>
      <c r="G52" s="47"/>
      <c r="H52" s="47"/>
      <c r="I52" s="47"/>
      <c r="J52" s="47"/>
      <c r="K52" s="47"/>
      <c r="L52" s="47"/>
      <c r="M52" s="47"/>
      <c r="N52" s="47"/>
      <c r="O52" s="47">
        <v>6807.78</v>
      </c>
      <c r="P52" s="47">
        <v>0</v>
      </c>
      <c r="Q52" s="47">
        <v>0</v>
      </c>
      <c r="R52" s="47">
        <v>21251.96</v>
      </c>
      <c r="S52" s="47">
        <v>10607.04</v>
      </c>
    </row>
    <row r="53" spans="1:19" ht="39.950000000000003" customHeight="1">
      <c r="A53" s="99" t="s">
        <v>148</v>
      </c>
      <c r="B53" s="98" t="s">
        <v>190</v>
      </c>
      <c r="C53" s="47"/>
      <c r="D53" s="47"/>
      <c r="E53" s="47"/>
      <c r="F53" s="47"/>
      <c r="G53" s="47"/>
      <c r="H53" s="47"/>
      <c r="I53" s="47"/>
      <c r="J53" s="47"/>
      <c r="K53" s="47"/>
      <c r="L53" s="47"/>
      <c r="M53" s="47"/>
      <c r="N53" s="47"/>
      <c r="O53" s="47">
        <v>6807.78</v>
      </c>
      <c r="P53" s="47">
        <v>0</v>
      </c>
      <c r="Q53" s="47">
        <v>0</v>
      </c>
      <c r="R53" s="47">
        <v>21251.96</v>
      </c>
      <c r="S53" s="47">
        <v>10607.04</v>
      </c>
    </row>
    <row r="54" spans="1:19" ht="39.950000000000003" customHeight="1">
      <c r="A54" s="97" t="s">
        <v>99</v>
      </c>
      <c r="B54" s="96" t="s">
        <v>191</v>
      </c>
      <c r="C54" s="47"/>
      <c r="D54" s="47"/>
      <c r="E54" s="47"/>
      <c r="F54" s="47"/>
      <c r="G54" s="47"/>
      <c r="H54" s="47"/>
      <c r="I54" s="47"/>
      <c r="J54" s="47"/>
      <c r="K54" s="47"/>
      <c r="L54" s="47"/>
      <c r="M54" s="47"/>
      <c r="N54" s="47"/>
      <c r="O54" s="47"/>
      <c r="P54" s="47"/>
      <c r="Q54" s="47"/>
      <c r="R54" s="47"/>
      <c r="S54" s="47"/>
    </row>
    <row r="55" spans="1:19" ht="39.950000000000003" customHeight="1">
      <c r="A55" s="97" t="s">
        <v>103</v>
      </c>
      <c r="B55" s="96" t="s">
        <v>192</v>
      </c>
      <c r="C55" s="47"/>
      <c r="D55" s="47"/>
      <c r="E55" s="47"/>
      <c r="F55" s="47"/>
      <c r="G55" s="47"/>
      <c r="H55" s="47"/>
      <c r="I55" s="47"/>
      <c r="J55" s="47"/>
      <c r="K55" s="47"/>
      <c r="L55" s="47"/>
      <c r="M55" s="47"/>
      <c r="N55" s="47"/>
      <c r="O55" s="47"/>
      <c r="P55" s="47"/>
      <c r="Q55" s="47"/>
      <c r="R55" s="47"/>
      <c r="S55" s="47"/>
    </row>
    <row r="56" spans="1:19" ht="39.950000000000003" customHeight="1">
      <c r="A56" s="97" t="s">
        <v>145</v>
      </c>
      <c r="B56" s="96" t="s">
        <v>180</v>
      </c>
      <c r="C56" s="47">
        <v>389883.44000000006</v>
      </c>
      <c r="D56" s="47">
        <v>350579.25</v>
      </c>
      <c r="E56" s="47">
        <v>245250.58</v>
      </c>
      <c r="F56" s="47">
        <v>300333.08</v>
      </c>
      <c r="G56" s="47">
        <v>122382.99</v>
      </c>
      <c r="H56" s="47">
        <v>81340.539999999994</v>
      </c>
      <c r="I56" s="47">
        <v>155161.29999999999</v>
      </c>
      <c r="J56" s="47">
        <v>180860.93</v>
      </c>
      <c r="K56" s="47">
        <v>272135.64999999997</v>
      </c>
      <c r="L56" s="47">
        <v>295133.57</v>
      </c>
      <c r="M56" s="47">
        <v>614556.74</v>
      </c>
      <c r="N56" s="47">
        <v>607110.04</v>
      </c>
      <c r="O56" s="47">
        <v>563626.02000000014</v>
      </c>
      <c r="P56" s="47">
        <v>526744.60000000021</v>
      </c>
      <c r="Q56" s="47">
        <v>400903.1700000001</v>
      </c>
      <c r="R56" s="47">
        <v>462049</v>
      </c>
      <c r="S56" s="47">
        <v>685244.96</v>
      </c>
    </row>
    <row r="57" spans="1:19" ht="39.950000000000003" customHeight="1">
      <c r="A57" s="97" t="s">
        <v>146</v>
      </c>
      <c r="B57" s="96" t="s">
        <v>181</v>
      </c>
      <c r="C57" s="47">
        <v>404305.17999999854</v>
      </c>
      <c r="D57" s="47">
        <v>352931.96</v>
      </c>
      <c r="E57" s="47">
        <v>264056.71999999735</v>
      </c>
      <c r="F57" s="47">
        <v>286273.73999999702</v>
      </c>
      <c r="G57" s="47">
        <v>192821.92999999947</v>
      </c>
      <c r="H57" s="47">
        <v>69741.360000000888</v>
      </c>
      <c r="I57" s="47">
        <v>68252.490000000005</v>
      </c>
      <c r="J57" s="47">
        <v>200079.16</v>
      </c>
      <c r="K57" s="47">
        <v>234989.84</v>
      </c>
      <c r="L57" s="47">
        <v>293352.69</v>
      </c>
      <c r="M57" s="47">
        <v>601892.38</v>
      </c>
      <c r="N57" s="47">
        <v>636381.64</v>
      </c>
      <c r="O57" s="47">
        <v>609816.53000000061</v>
      </c>
      <c r="P57" s="47">
        <v>471052.48</v>
      </c>
      <c r="Q57" s="47">
        <v>395800.73</v>
      </c>
      <c r="R57" s="47">
        <v>466529.81</v>
      </c>
      <c r="S57" s="47">
        <v>688173.91999999993</v>
      </c>
    </row>
    <row r="58" spans="1:19" ht="39.950000000000003" customHeight="1">
      <c r="A58" s="100" t="s">
        <v>149</v>
      </c>
      <c r="B58" s="101" t="s">
        <v>193</v>
      </c>
      <c r="C58" s="47"/>
      <c r="D58" s="47"/>
      <c r="E58" s="47"/>
      <c r="F58" s="47"/>
      <c r="G58" s="47"/>
      <c r="H58" s="47"/>
      <c r="I58" s="47"/>
      <c r="J58" s="47"/>
      <c r="K58" s="47"/>
      <c r="L58" s="47"/>
      <c r="M58" s="47"/>
      <c r="N58" s="47"/>
      <c r="O58" s="47"/>
      <c r="P58" s="47"/>
      <c r="Q58" s="47"/>
      <c r="R58" s="47"/>
      <c r="S58" s="47"/>
    </row>
    <row r="59" spans="1:19" ht="39.950000000000003" customHeight="1">
      <c r="A59" s="100" t="s">
        <v>150</v>
      </c>
      <c r="B59" s="101" t="s">
        <v>194</v>
      </c>
      <c r="C59" s="47"/>
      <c r="D59" s="47"/>
      <c r="E59" s="47"/>
      <c r="F59" s="47"/>
      <c r="G59" s="47"/>
      <c r="H59" s="47"/>
      <c r="I59" s="47"/>
      <c r="J59" s="47"/>
      <c r="K59" s="47"/>
      <c r="L59" s="47"/>
      <c r="M59" s="47"/>
      <c r="N59" s="47"/>
      <c r="O59" s="47"/>
      <c r="P59" s="47"/>
      <c r="Q59" s="47"/>
      <c r="R59" s="47"/>
      <c r="S59" s="47"/>
    </row>
    <row r="60" spans="1:19" ht="39.950000000000003" customHeight="1">
      <c r="A60" s="100" t="s">
        <v>151</v>
      </c>
      <c r="B60" s="101" t="s">
        <v>182</v>
      </c>
      <c r="C60" s="47"/>
      <c r="D60" s="47"/>
      <c r="E60" s="47"/>
      <c r="F60" s="47"/>
      <c r="G60" s="47"/>
      <c r="H60" s="47"/>
      <c r="I60" s="47"/>
      <c r="J60" s="47">
        <v>404673.24</v>
      </c>
      <c r="K60" s="47">
        <v>385012.5</v>
      </c>
      <c r="L60" s="47">
        <v>-42677.55</v>
      </c>
      <c r="M60" s="47">
        <v>77990.740000000005</v>
      </c>
      <c r="N60" s="47">
        <v>-13704.29</v>
      </c>
      <c r="O60" s="47">
        <v>82119.179999999993</v>
      </c>
      <c r="P60" s="47">
        <v>782650.45999999973</v>
      </c>
      <c r="Q60" s="47">
        <v>739332.59999999974</v>
      </c>
      <c r="R60" s="47">
        <v>729450.08</v>
      </c>
      <c r="S60" s="47">
        <v>760206.77</v>
      </c>
    </row>
    <row r="61" spans="1:19" ht="39.950000000000003" customHeight="1">
      <c r="A61" s="100" t="s">
        <v>152</v>
      </c>
      <c r="B61" s="101" t="s">
        <v>185</v>
      </c>
      <c r="C61" s="47"/>
      <c r="D61" s="47"/>
      <c r="E61" s="47"/>
      <c r="F61" s="47"/>
      <c r="G61" s="47"/>
      <c r="H61" s="47"/>
      <c r="I61" s="47"/>
      <c r="J61" s="47">
        <v>388099.84000000003</v>
      </c>
      <c r="K61" s="47">
        <v>377174.34</v>
      </c>
      <c r="L61" s="47">
        <v>-22379.27</v>
      </c>
      <c r="M61" s="47">
        <v>72667.55</v>
      </c>
      <c r="N61" s="47">
        <v>-9289.7199999999993</v>
      </c>
      <c r="O61" s="47">
        <v>80364.010000000184</v>
      </c>
      <c r="P61" s="47">
        <v>782996.54</v>
      </c>
      <c r="Q61" s="47">
        <v>742381.06</v>
      </c>
      <c r="R61" s="47">
        <v>725976.79</v>
      </c>
      <c r="S61" s="47">
        <v>763766.55</v>
      </c>
    </row>
    <row r="62" spans="1:19" ht="39.950000000000003" customHeight="1">
      <c r="A62" s="102" t="s">
        <v>153</v>
      </c>
      <c r="B62" s="103" t="s">
        <v>195</v>
      </c>
      <c r="C62" s="47"/>
      <c r="D62" s="47"/>
      <c r="E62" s="47"/>
      <c r="F62" s="47"/>
      <c r="G62" s="47"/>
      <c r="H62" s="47"/>
      <c r="I62" s="47"/>
      <c r="J62" s="47"/>
      <c r="K62" s="47"/>
      <c r="L62" s="47"/>
      <c r="M62" s="47"/>
      <c r="N62" s="47"/>
      <c r="O62" s="47"/>
      <c r="P62" s="47"/>
      <c r="Q62" s="47"/>
      <c r="R62" s="47"/>
      <c r="S62" s="47"/>
    </row>
    <row r="63" spans="1:19" ht="39.950000000000003" customHeight="1">
      <c r="A63" s="102" t="s">
        <v>154</v>
      </c>
      <c r="B63" s="103" t="s">
        <v>196</v>
      </c>
      <c r="C63" s="47"/>
      <c r="D63" s="47"/>
      <c r="E63" s="47"/>
      <c r="F63" s="47"/>
      <c r="G63" s="47"/>
      <c r="H63" s="47"/>
      <c r="I63" s="47"/>
      <c r="J63" s="47"/>
      <c r="K63" s="47"/>
      <c r="L63" s="47"/>
      <c r="M63" s="47"/>
      <c r="N63" s="47"/>
      <c r="O63" s="47"/>
      <c r="P63" s="47"/>
      <c r="Q63" s="47"/>
      <c r="R63" s="47"/>
      <c r="S63" s="47"/>
    </row>
    <row r="64" spans="1:19" ht="39.950000000000003" customHeight="1">
      <c r="A64" s="102" t="s">
        <v>155</v>
      </c>
      <c r="B64" s="103" t="s">
        <v>183</v>
      </c>
      <c r="C64" s="47"/>
      <c r="D64" s="47"/>
      <c r="E64" s="47"/>
      <c r="F64" s="47"/>
      <c r="G64" s="47"/>
      <c r="H64" s="47"/>
      <c r="I64" s="47"/>
      <c r="J64" s="47"/>
      <c r="K64" s="47">
        <v>20997</v>
      </c>
      <c r="L64" s="47">
        <v>13504.01</v>
      </c>
      <c r="M64" s="47">
        <v>-686.52</v>
      </c>
      <c r="N64" s="47">
        <v>12533.86</v>
      </c>
      <c r="O64" s="47">
        <v>21674.249999999993</v>
      </c>
      <c r="P64" s="47">
        <v>9561.8300000000017</v>
      </c>
      <c r="Q64" s="47">
        <v>12608.11</v>
      </c>
      <c r="R64" s="47">
        <v>16813.5</v>
      </c>
      <c r="S64" s="47">
        <v>5490.56</v>
      </c>
    </row>
    <row r="65" spans="1:19" ht="39.950000000000003" customHeight="1">
      <c r="A65" s="102" t="s">
        <v>156</v>
      </c>
      <c r="B65" s="103" t="s">
        <v>184</v>
      </c>
      <c r="C65" s="47"/>
      <c r="D65" s="47"/>
      <c r="E65" s="47"/>
      <c r="F65" s="47"/>
      <c r="G65" s="47"/>
      <c r="H65" s="47"/>
      <c r="I65" s="47"/>
      <c r="J65" s="47"/>
      <c r="K65" s="47">
        <v>20593.830000000002</v>
      </c>
      <c r="L65" s="47">
        <v>13231.86</v>
      </c>
      <c r="M65" s="47">
        <v>-5.93</v>
      </c>
      <c r="N65" s="47">
        <v>12009.22</v>
      </c>
      <c r="O65" s="47">
        <v>22238.530000001512</v>
      </c>
      <c r="P65" s="47">
        <v>9472.15</v>
      </c>
      <c r="Q65" s="47">
        <v>12652.54</v>
      </c>
      <c r="R65" s="47">
        <v>16758.07</v>
      </c>
      <c r="S65" s="47">
        <v>5506.05</v>
      </c>
    </row>
    <row r="67" spans="1:19">
      <c r="B67" s="92" t="s">
        <v>220</v>
      </c>
      <c r="C67" s="104">
        <f t="shared" ref="C67:P67" si="0">+C65+C61+C57+C50+C48-C7</f>
        <v>0</v>
      </c>
      <c r="D67" s="104">
        <f t="shared" si="0"/>
        <v>0</v>
      </c>
      <c r="E67" s="104">
        <f t="shared" si="0"/>
        <v>-2.6193447411060333E-9</v>
      </c>
      <c r="F67" s="104">
        <f t="shared" si="0"/>
        <v>-2.9685907065868378E-9</v>
      </c>
      <c r="G67" s="104">
        <f t="shared" si="0"/>
        <v>-5.2386894822120667E-10</v>
      </c>
      <c r="H67" s="104">
        <f t="shared" si="0"/>
        <v>8.8766682893037796E-10</v>
      </c>
      <c r="I67" s="104">
        <f t="shared" si="0"/>
        <v>0</v>
      </c>
      <c r="J67" s="104">
        <f t="shared" si="0"/>
        <v>0</v>
      </c>
      <c r="K67" s="104">
        <f t="shared" si="0"/>
        <v>0</v>
      </c>
      <c r="L67" s="104">
        <f t="shared" si="0"/>
        <v>0</v>
      </c>
      <c r="M67" s="105">
        <f t="shared" si="0"/>
        <v>1539.0200000000186</v>
      </c>
      <c r="N67" s="105">
        <f t="shared" si="0"/>
        <v>1284.7099999999627</v>
      </c>
      <c r="O67" s="105">
        <f t="shared" si="0"/>
        <v>1179.8300000024028</v>
      </c>
      <c r="P67" s="105">
        <f t="shared" si="0"/>
        <v>1401.839999999851</v>
      </c>
      <c r="Q67" s="105">
        <f>+Q65+Q61+Q57+Q50+Q48-Q7</f>
        <v>1373.8200000000652</v>
      </c>
      <c r="R67" s="105">
        <f t="shared" ref="R67:S67" si="1">+R65+R61+R57+R50+R48-R7</f>
        <v>399.48999999975786</v>
      </c>
      <c r="S67" s="105">
        <f t="shared" si="1"/>
        <v>437.91000000014901</v>
      </c>
    </row>
    <row r="68" spans="1:19">
      <c r="B68" s="92" t="s">
        <v>221</v>
      </c>
      <c r="C68" s="104">
        <f t="shared" ref="C68:N68" si="2">+C64+C60+C56+C51-C53</f>
        <v>389883.44000000006</v>
      </c>
      <c r="D68" s="104">
        <f t="shared" si="2"/>
        <v>350579.25</v>
      </c>
      <c r="E68" s="104">
        <f t="shared" si="2"/>
        <v>245250.58</v>
      </c>
      <c r="F68" s="104">
        <f t="shared" si="2"/>
        <v>300333.08</v>
      </c>
      <c r="G68" s="104">
        <f t="shared" si="2"/>
        <v>122382.99</v>
      </c>
      <c r="H68" s="104">
        <f t="shared" si="2"/>
        <v>81340.539999999994</v>
      </c>
      <c r="I68" s="104">
        <f t="shared" si="2"/>
        <v>369827.86</v>
      </c>
      <c r="J68" s="104">
        <f t="shared" si="2"/>
        <v>978411.49</v>
      </c>
      <c r="K68" s="104">
        <f t="shared" si="2"/>
        <v>1010936.2</v>
      </c>
      <c r="L68" s="104">
        <f t="shared" si="2"/>
        <v>625669.68000000005</v>
      </c>
      <c r="M68" s="104">
        <f t="shared" si="2"/>
        <v>1225779.9099999999</v>
      </c>
      <c r="N68" s="104">
        <f t="shared" si="2"/>
        <v>1145017.94</v>
      </c>
      <c r="O68" s="104">
        <f>+O64+O60+O56+O51-O53</f>
        <v>1165388.5500000003</v>
      </c>
      <c r="P68" s="104">
        <f>+P64+P60+P56+P51-P53</f>
        <v>1720241.3699999999</v>
      </c>
      <c r="Q68" s="104">
        <f t="shared" ref="Q68:S68" si="3">+Q64+Q60+Q56+Q51-Q53</f>
        <v>1600047.0499999998</v>
      </c>
      <c r="R68" s="104">
        <f t="shared" si="3"/>
        <v>1732794</v>
      </c>
      <c r="S68" s="104">
        <f t="shared" si="3"/>
        <v>1991606.08</v>
      </c>
    </row>
    <row r="69" spans="1:19">
      <c r="O69" s="104">
        <f>1165388.55-O68</f>
        <v>0</v>
      </c>
      <c r="P69" s="104">
        <f>1720241.37-P68</f>
        <v>0</v>
      </c>
      <c r="Q69" s="104">
        <f>1600047.05-Q68</f>
        <v>0</v>
      </c>
      <c r="R69" s="104">
        <f>1732794-R68</f>
        <v>0</v>
      </c>
      <c r="S69" s="104">
        <f>1991606.08-S68</f>
        <v>0</v>
      </c>
    </row>
  </sheetData>
  <pageMargins left="0.7" right="0.7" top="0.78740157499999996" bottom="0.78740157499999996" header="0.3" footer="0.3"/>
  <pageSetup paperSize="9" scale="43" orientation="landscape"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8"/>
  <sheetViews>
    <sheetView showGridLines="0" zoomScale="80" zoomScaleNormal="80" workbookViewId="0">
      <pane ySplit="2" topLeftCell="A3" activePane="bottomLeft" state="frozen"/>
      <selection activeCell="A3293" sqref="A3293"/>
      <selection pane="bottomLeft" activeCell="R6" sqref="R6"/>
    </sheetView>
  </sheetViews>
  <sheetFormatPr baseColWidth="10"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v>0</v>
      </c>
    </row>
    <row r="4" spans="1:19">
      <c r="A4" s="35"/>
      <c r="B4" s="5">
        <v>2021</v>
      </c>
      <c r="C4" s="33"/>
      <c r="D4" s="33"/>
      <c r="E4" s="33"/>
      <c r="F4" s="33"/>
      <c r="G4" s="33"/>
      <c r="H4" s="33"/>
      <c r="I4" s="33"/>
      <c r="J4" s="33"/>
      <c r="K4" s="33"/>
      <c r="L4" s="33"/>
      <c r="M4" s="33"/>
      <c r="N4" s="33"/>
      <c r="O4" s="33"/>
      <c r="P4" s="33"/>
      <c r="Q4" s="33"/>
      <c r="R4" s="34">
        <v>4030.1399999999994</v>
      </c>
      <c r="S4" s="34">
        <v>7274.48</v>
      </c>
    </row>
    <row r="5" spans="1:19">
      <c r="B5" s="5">
        <v>2020</v>
      </c>
      <c r="C5" s="33"/>
      <c r="D5" s="33"/>
      <c r="E5" s="33"/>
      <c r="F5" s="33"/>
      <c r="G5" s="33"/>
      <c r="H5" s="33"/>
      <c r="I5" s="33"/>
      <c r="J5" s="33"/>
      <c r="K5" s="33"/>
      <c r="L5" s="33"/>
      <c r="M5" s="33"/>
      <c r="N5" s="33"/>
      <c r="O5" s="33"/>
      <c r="P5" s="33"/>
      <c r="Q5" s="34">
        <v>4830.45</v>
      </c>
      <c r="R5" s="34">
        <v>4830.45</v>
      </c>
      <c r="S5" s="34">
        <v>4830.45</v>
      </c>
    </row>
    <row r="6" spans="1:19">
      <c r="B6" s="5">
        <v>2019</v>
      </c>
      <c r="C6" s="33"/>
      <c r="D6" s="33"/>
      <c r="E6" s="33"/>
      <c r="F6" s="33"/>
      <c r="G6" s="33"/>
      <c r="H6" s="33"/>
      <c r="I6" s="33"/>
      <c r="J6" s="33"/>
      <c r="K6" s="33"/>
      <c r="L6" s="33"/>
      <c r="M6" s="33"/>
      <c r="N6" s="33"/>
      <c r="O6" s="33"/>
      <c r="P6" s="34">
        <v>0</v>
      </c>
      <c r="Q6" s="34">
        <v>0</v>
      </c>
      <c r="R6" s="34">
        <v>0</v>
      </c>
      <c r="S6" s="34">
        <v>0</v>
      </c>
    </row>
    <row r="7" spans="1:19">
      <c r="B7" s="5">
        <v>2018</v>
      </c>
      <c r="C7" s="33"/>
      <c r="D7" s="33"/>
      <c r="E7" s="33"/>
      <c r="F7" s="33"/>
      <c r="G7" s="33"/>
      <c r="H7" s="33"/>
      <c r="I7" s="33"/>
      <c r="J7" s="33"/>
      <c r="K7" s="33"/>
      <c r="L7" s="33"/>
      <c r="M7" s="33"/>
      <c r="N7" s="33"/>
      <c r="O7" s="34">
        <v>0</v>
      </c>
      <c r="P7" s="34">
        <v>0</v>
      </c>
      <c r="Q7" s="34">
        <v>0</v>
      </c>
      <c r="R7" s="34">
        <v>0</v>
      </c>
      <c r="S7" s="34">
        <v>0</v>
      </c>
    </row>
    <row r="8" spans="1:19">
      <c r="B8" s="5">
        <v>2017</v>
      </c>
      <c r="C8" s="33"/>
      <c r="D8" s="33"/>
      <c r="E8" s="33"/>
      <c r="F8" s="33"/>
      <c r="G8" s="33"/>
      <c r="H8" s="33"/>
      <c r="I8" s="33"/>
      <c r="J8" s="33"/>
      <c r="K8" s="33"/>
      <c r="L8" s="33"/>
      <c r="M8" s="33"/>
      <c r="N8" s="34">
        <v>0</v>
      </c>
      <c r="O8" s="34">
        <v>0</v>
      </c>
      <c r="P8" s="34">
        <v>0</v>
      </c>
      <c r="Q8" s="34">
        <v>0</v>
      </c>
      <c r="R8" s="34">
        <v>0</v>
      </c>
      <c r="S8" s="34">
        <v>0</v>
      </c>
    </row>
    <row r="9" spans="1:19">
      <c r="B9" s="5">
        <v>2016</v>
      </c>
      <c r="C9" s="33"/>
      <c r="D9" s="33"/>
      <c r="E9" s="33"/>
      <c r="F9" s="33"/>
      <c r="G9" s="33"/>
      <c r="H9" s="33"/>
      <c r="I9" s="33"/>
      <c r="J9" s="33"/>
      <c r="K9" s="33"/>
      <c r="L9" s="33"/>
      <c r="M9" s="34">
        <v>0</v>
      </c>
      <c r="N9" s="34">
        <v>0</v>
      </c>
      <c r="O9" s="34">
        <v>0</v>
      </c>
      <c r="P9" s="34">
        <v>0</v>
      </c>
      <c r="Q9" s="34">
        <v>0</v>
      </c>
      <c r="R9" s="34">
        <v>0</v>
      </c>
      <c r="S9" s="34">
        <v>0</v>
      </c>
    </row>
    <row r="10" spans="1:19">
      <c r="B10" s="5">
        <v>2015</v>
      </c>
      <c r="C10" s="33"/>
      <c r="D10" s="33"/>
      <c r="E10" s="33"/>
      <c r="F10" s="33"/>
      <c r="G10" s="33"/>
      <c r="H10" s="33"/>
      <c r="I10" s="33"/>
      <c r="J10" s="33"/>
      <c r="K10" s="33"/>
      <c r="L10" s="34">
        <v>6402</v>
      </c>
      <c r="M10" s="34">
        <v>6402</v>
      </c>
      <c r="N10" s="34">
        <v>6402</v>
      </c>
      <c r="O10" s="34">
        <v>6402</v>
      </c>
      <c r="P10" s="34">
        <v>6402</v>
      </c>
      <c r="Q10" s="34">
        <v>6402</v>
      </c>
      <c r="R10" s="34">
        <v>6402</v>
      </c>
      <c r="S10" s="34">
        <v>6402</v>
      </c>
    </row>
    <row r="11" spans="1:19">
      <c r="B11" s="5">
        <v>2014</v>
      </c>
      <c r="C11" s="33"/>
      <c r="D11" s="33"/>
      <c r="E11" s="33"/>
      <c r="F11" s="33"/>
      <c r="G11" s="33"/>
      <c r="H11" s="33"/>
      <c r="I11" s="33"/>
      <c r="J11" s="33"/>
      <c r="K11" s="34">
        <v>0</v>
      </c>
      <c r="L11" s="34">
        <v>0</v>
      </c>
      <c r="M11" s="34">
        <v>0</v>
      </c>
      <c r="N11" s="34">
        <v>0</v>
      </c>
      <c r="O11" s="34">
        <v>0</v>
      </c>
      <c r="P11" s="34">
        <v>0</v>
      </c>
      <c r="Q11" s="34">
        <v>0</v>
      </c>
      <c r="R11" s="34">
        <v>0</v>
      </c>
      <c r="S11" s="34">
        <v>0</v>
      </c>
    </row>
    <row r="12" spans="1:19">
      <c r="B12" s="5">
        <v>2013</v>
      </c>
      <c r="C12" s="33"/>
      <c r="D12" s="33"/>
      <c r="E12" s="33"/>
      <c r="F12" s="33"/>
      <c r="G12" s="33"/>
      <c r="H12" s="33"/>
      <c r="I12" s="33"/>
      <c r="J12" s="34">
        <v>0</v>
      </c>
      <c r="K12" s="34">
        <v>0</v>
      </c>
      <c r="L12" s="34">
        <v>0</v>
      </c>
      <c r="M12" s="34">
        <v>0</v>
      </c>
      <c r="N12" s="34">
        <v>0</v>
      </c>
      <c r="O12" s="34">
        <v>0</v>
      </c>
      <c r="P12" s="34">
        <v>0</v>
      </c>
      <c r="Q12" s="34">
        <v>0</v>
      </c>
      <c r="R12" s="34">
        <v>0</v>
      </c>
      <c r="S12" s="34">
        <v>0</v>
      </c>
    </row>
    <row r="13" spans="1:19">
      <c r="B13" s="5">
        <v>2012</v>
      </c>
      <c r="C13" s="33"/>
      <c r="D13" s="33"/>
      <c r="E13" s="33"/>
      <c r="F13" s="33"/>
      <c r="G13" s="33"/>
      <c r="H13" s="33"/>
      <c r="I13" s="34">
        <v>0</v>
      </c>
      <c r="J13" s="34">
        <v>0</v>
      </c>
      <c r="K13" s="34">
        <v>0</v>
      </c>
      <c r="L13" s="34">
        <v>0</v>
      </c>
      <c r="M13" s="34">
        <v>0</v>
      </c>
      <c r="N13" s="34">
        <v>0</v>
      </c>
      <c r="O13" s="34">
        <v>0</v>
      </c>
      <c r="P13" s="34">
        <v>0</v>
      </c>
      <c r="Q13" s="34">
        <v>0</v>
      </c>
      <c r="R13" s="34">
        <v>0</v>
      </c>
      <c r="S13" s="34">
        <v>0</v>
      </c>
    </row>
    <row r="14" spans="1:19">
      <c r="B14" s="5">
        <v>2011</v>
      </c>
      <c r="C14" s="33"/>
      <c r="D14" s="33"/>
      <c r="E14" s="33"/>
      <c r="F14" s="33"/>
      <c r="G14" s="33"/>
      <c r="H14" s="34">
        <v>0</v>
      </c>
      <c r="I14" s="34">
        <v>0</v>
      </c>
      <c r="J14" s="34">
        <v>0</v>
      </c>
      <c r="K14" s="34">
        <v>0</v>
      </c>
      <c r="L14" s="34">
        <v>0</v>
      </c>
      <c r="M14" s="34">
        <v>0</v>
      </c>
      <c r="N14" s="34">
        <v>0</v>
      </c>
      <c r="O14" s="34">
        <v>0</v>
      </c>
      <c r="P14" s="34">
        <v>0</v>
      </c>
      <c r="Q14" s="34">
        <v>0</v>
      </c>
      <c r="R14" s="34">
        <v>0</v>
      </c>
      <c r="S14" s="34">
        <v>0</v>
      </c>
    </row>
    <row r="15" spans="1:19">
      <c r="B15" s="5">
        <v>2010</v>
      </c>
      <c r="C15" s="33"/>
      <c r="D15" s="33"/>
      <c r="E15" s="33"/>
      <c r="F15" s="33"/>
      <c r="G15" s="34">
        <v>0</v>
      </c>
      <c r="H15" s="34">
        <v>0</v>
      </c>
      <c r="I15" s="34">
        <v>0</v>
      </c>
      <c r="J15" s="34">
        <v>0</v>
      </c>
      <c r="K15" s="34">
        <v>0</v>
      </c>
      <c r="L15" s="34">
        <v>0</v>
      </c>
      <c r="M15" s="34">
        <v>0</v>
      </c>
      <c r="N15" s="34">
        <v>0</v>
      </c>
      <c r="O15" s="34">
        <v>0</v>
      </c>
      <c r="P15" s="34">
        <v>0</v>
      </c>
      <c r="Q15" s="34">
        <v>0</v>
      </c>
      <c r="R15" s="34">
        <v>0</v>
      </c>
      <c r="S15" s="34">
        <v>0</v>
      </c>
    </row>
    <row r="16" spans="1:19">
      <c r="B16" s="5">
        <v>2009</v>
      </c>
      <c r="C16" s="33"/>
      <c r="D16" s="33"/>
      <c r="E16" s="33"/>
      <c r="F16" s="34">
        <v>0</v>
      </c>
      <c r="G16" s="34">
        <v>0</v>
      </c>
      <c r="H16" s="34">
        <v>0</v>
      </c>
      <c r="I16" s="34">
        <v>0</v>
      </c>
      <c r="J16" s="34">
        <v>0</v>
      </c>
      <c r="K16" s="34">
        <v>0</v>
      </c>
      <c r="L16" s="34">
        <v>0</v>
      </c>
      <c r="M16" s="34">
        <v>0</v>
      </c>
      <c r="N16" s="34">
        <v>0</v>
      </c>
      <c r="O16" s="34">
        <v>0</v>
      </c>
      <c r="P16" s="34">
        <v>0</v>
      </c>
      <c r="Q16" s="34">
        <v>0</v>
      </c>
      <c r="R16" s="34">
        <v>0</v>
      </c>
      <c r="S16" s="34">
        <v>0</v>
      </c>
    </row>
    <row r="17" spans="2:19">
      <c r="B17" s="5">
        <v>2008</v>
      </c>
      <c r="C17" s="33"/>
      <c r="D17" s="33"/>
      <c r="E17" s="34">
        <v>0</v>
      </c>
      <c r="F17" s="34">
        <v>0</v>
      </c>
      <c r="G17" s="34">
        <v>0</v>
      </c>
      <c r="H17" s="34">
        <v>0</v>
      </c>
      <c r="I17" s="34">
        <v>0</v>
      </c>
      <c r="J17" s="34">
        <v>0</v>
      </c>
      <c r="K17" s="34">
        <v>0</v>
      </c>
      <c r="L17" s="34">
        <v>0</v>
      </c>
      <c r="M17" s="34">
        <v>0</v>
      </c>
      <c r="N17" s="34">
        <v>0</v>
      </c>
      <c r="O17" s="34">
        <v>0</v>
      </c>
      <c r="P17" s="34">
        <v>0</v>
      </c>
      <c r="Q17" s="34">
        <v>0</v>
      </c>
      <c r="R17" s="34">
        <v>0</v>
      </c>
      <c r="S17" s="34">
        <v>0</v>
      </c>
    </row>
    <row r="18" spans="2:19">
      <c r="B18" s="5">
        <v>2007</v>
      </c>
      <c r="C18" s="33"/>
      <c r="D18" s="34">
        <v>186</v>
      </c>
      <c r="E18" s="34">
        <v>186</v>
      </c>
      <c r="F18" s="34">
        <v>186</v>
      </c>
      <c r="G18" s="34">
        <v>186</v>
      </c>
      <c r="H18" s="34">
        <v>186</v>
      </c>
      <c r="I18" s="34">
        <v>186</v>
      </c>
      <c r="J18" s="34">
        <v>186</v>
      </c>
      <c r="K18" s="34">
        <v>186</v>
      </c>
      <c r="L18" s="34">
        <v>186</v>
      </c>
      <c r="M18" s="34">
        <v>186</v>
      </c>
      <c r="N18" s="34">
        <v>186</v>
      </c>
      <c r="O18" s="34">
        <v>186</v>
      </c>
      <c r="P18" s="34">
        <v>186</v>
      </c>
      <c r="Q18" s="34">
        <v>186</v>
      </c>
      <c r="R18" s="34">
        <v>186</v>
      </c>
      <c r="S18" s="34">
        <v>186</v>
      </c>
    </row>
    <row r="19" spans="2:19">
      <c r="B19" s="5">
        <v>2006</v>
      </c>
      <c r="C19" s="34">
        <v>5051.96</v>
      </c>
      <c r="D19" s="34">
        <v>5051.96</v>
      </c>
      <c r="E19" s="34">
        <v>5051.96</v>
      </c>
      <c r="F19" s="34">
        <v>5051.96</v>
      </c>
      <c r="G19" s="34">
        <v>5051.96</v>
      </c>
      <c r="H19" s="34">
        <v>5051.96</v>
      </c>
      <c r="I19" s="34">
        <v>5051.96</v>
      </c>
      <c r="J19" s="34">
        <v>5051.96</v>
      </c>
      <c r="K19" s="34">
        <v>5051.96</v>
      </c>
      <c r="L19" s="34">
        <v>5051.96</v>
      </c>
      <c r="M19" s="34">
        <v>5051.96</v>
      </c>
      <c r="N19" s="34">
        <v>5051.96</v>
      </c>
      <c r="O19" s="34">
        <v>5051.96</v>
      </c>
      <c r="P19" s="34">
        <v>5051.96</v>
      </c>
      <c r="Q19" s="34">
        <v>5051.96</v>
      </c>
      <c r="R19" s="34">
        <v>5051.96</v>
      </c>
      <c r="S19" s="34">
        <v>5051.96</v>
      </c>
    </row>
    <row r="20" spans="2:19">
      <c r="B20" s="5">
        <v>2005</v>
      </c>
      <c r="C20" s="34">
        <v>0</v>
      </c>
      <c r="D20" s="34">
        <v>0</v>
      </c>
      <c r="E20" s="34">
        <v>0</v>
      </c>
      <c r="F20" s="34">
        <v>0</v>
      </c>
      <c r="G20" s="34">
        <v>0</v>
      </c>
      <c r="H20" s="34">
        <v>0</v>
      </c>
      <c r="I20" s="34">
        <v>0</v>
      </c>
      <c r="J20" s="34">
        <v>0</v>
      </c>
      <c r="K20" s="34">
        <v>0</v>
      </c>
      <c r="L20" s="34">
        <v>0</v>
      </c>
      <c r="M20" s="34">
        <v>0</v>
      </c>
      <c r="N20" s="34">
        <v>0</v>
      </c>
      <c r="O20" s="34">
        <v>0</v>
      </c>
      <c r="P20" s="34">
        <v>0</v>
      </c>
      <c r="Q20" s="34">
        <v>0</v>
      </c>
      <c r="R20" s="34">
        <v>0</v>
      </c>
      <c r="S20" s="34">
        <v>0</v>
      </c>
    </row>
    <row r="21" spans="2:19">
      <c r="B21" s="5">
        <v>2004</v>
      </c>
      <c r="C21" s="34">
        <v>0</v>
      </c>
      <c r="D21" s="34">
        <v>0</v>
      </c>
      <c r="E21" s="34">
        <v>0</v>
      </c>
      <c r="F21" s="34">
        <v>0</v>
      </c>
      <c r="G21" s="34">
        <v>0</v>
      </c>
      <c r="H21" s="34">
        <v>0</v>
      </c>
      <c r="I21" s="34">
        <v>0</v>
      </c>
      <c r="J21" s="34">
        <v>0</v>
      </c>
      <c r="K21" s="34">
        <v>0</v>
      </c>
      <c r="L21" s="34">
        <v>0</v>
      </c>
      <c r="M21" s="34">
        <v>0</v>
      </c>
      <c r="N21" s="34">
        <v>0</v>
      </c>
      <c r="O21" s="34">
        <v>0</v>
      </c>
      <c r="P21" s="34">
        <v>0</v>
      </c>
      <c r="Q21" s="34">
        <v>0</v>
      </c>
      <c r="R21" s="34">
        <v>0</v>
      </c>
      <c r="S21" s="34">
        <v>0</v>
      </c>
    </row>
    <row r="22" spans="2:19">
      <c r="B22" s="5">
        <v>2003</v>
      </c>
      <c r="C22" s="34">
        <v>0</v>
      </c>
      <c r="D22" s="34">
        <v>0</v>
      </c>
      <c r="E22" s="34">
        <v>0</v>
      </c>
      <c r="F22" s="34">
        <v>0</v>
      </c>
      <c r="G22" s="34">
        <v>0</v>
      </c>
      <c r="H22" s="34">
        <v>0</v>
      </c>
      <c r="I22" s="34">
        <v>0</v>
      </c>
      <c r="J22" s="34">
        <v>0</v>
      </c>
      <c r="K22" s="34">
        <v>0</v>
      </c>
      <c r="L22" s="34">
        <v>0</v>
      </c>
      <c r="M22" s="34">
        <v>0</v>
      </c>
      <c r="N22" s="34">
        <v>0</v>
      </c>
      <c r="O22" s="34">
        <v>0</v>
      </c>
      <c r="P22" s="34">
        <v>0</v>
      </c>
      <c r="Q22" s="34">
        <v>0</v>
      </c>
      <c r="R22" s="34">
        <v>0</v>
      </c>
      <c r="S22" s="34">
        <v>0</v>
      </c>
    </row>
    <row r="23" spans="2:19">
      <c r="B23" s="5">
        <v>2002</v>
      </c>
      <c r="C23" s="34">
        <v>17769.23</v>
      </c>
      <c r="D23" s="34">
        <v>17769.23</v>
      </c>
      <c r="E23" s="34">
        <v>17769.23</v>
      </c>
      <c r="F23" s="34">
        <v>17769.23</v>
      </c>
      <c r="G23" s="34">
        <v>17769.23</v>
      </c>
      <c r="H23" s="34">
        <v>17769.23</v>
      </c>
      <c r="I23" s="34">
        <v>17769.23</v>
      </c>
      <c r="J23" s="34">
        <v>17769.23</v>
      </c>
      <c r="K23" s="34">
        <v>17769.23</v>
      </c>
      <c r="L23" s="34">
        <v>17769.23</v>
      </c>
      <c r="M23" s="34">
        <v>17769.23</v>
      </c>
      <c r="N23" s="34">
        <v>17769.23</v>
      </c>
      <c r="O23" s="34">
        <v>17769.23</v>
      </c>
      <c r="P23" s="34">
        <v>17769.23</v>
      </c>
      <c r="Q23" s="34">
        <v>17769.23</v>
      </c>
      <c r="R23" s="34">
        <v>17769.23</v>
      </c>
      <c r="S23" s="34">
        <v>17769.23</v>
      </c>
    </row>
    <row r="24" spans="2:19">
      <c r="B24" s="5">
        <v>2001</v>
      </c>
      <c r="C24" s="34">
        <v>879</v>
      </c>
      <c r="D24" s="34">
        <v>879</v>
      </c>
      <c r="E24" s="34">
        <v>879</v>
      </c>
      <c r="F24" s="34">
        <v>879</v>
      </c>
      <c r="G24" s="34">
        <v>879</v>
      </c>
      <c r="H24" s="34">
        <v>879</v>
      </c>
      <c r="I24" s="34">
        <v>879</v>
      </c>
      <c r="J24" s="34">
        <v>879</v>
      </c>
      <c r="K24" s="34">
        <v>879</v>
      </c>
      <c r="L24" s="34">
        <v>879</v>
      </c>
      <c r="M24" s="34">
        <v>879</v>
      </c>
      <c r="N24" s="34">
        <v>879</v>
      </c>
      <c r="O24" s="34">
        <v>879</v>
      </c>
      <c r="P24" s="34">
        <v>879</v>
      </c>
      <c r="Q24" s="34">
        <v>879</v>
      </c>
      <c r="R24" s="34">
        <v>879</v>
      </c>
      <c r="S24" s="34">
        <v>879</v>
      </c>
    </row>
    <row r="25" spans="2:19">
      <c r="B25" s="5">
        <v>2000</v>
      </c>
      <c r="C25" s="34">
        <v>56532.01</v>
      </c>
      <c r="D25" s="34">
        <v>56532.01</v>
      </c>
      <c r="E25" s="34">
        <v>56532.01</v>
      </c>
      <c r="F25" s="34">
        <v>56532.01</v>
      </c>
      <c r="G25" s="34">
        <v>56532.01</v>
      </c>
      <c r="H25" s="34">
        <v>56532.01</v>
      </c>
      <c r="I25" s="34">
        <v>56532.01</v>
      </c>
      <c r="J25" s="34">
        <v>56532.01</v>
      </c>
      <c r="K25" s="34">
        <v>56532.01</v>
      </c>
      <c r="L25" s="34">
        <v>56532.01</v>
      </c>
      <c r="M25" s="34">
        <v>56532.01</v>
      </c>
      <c r="N25" s="34">
        <v>56532.01</v>
      </c>
      <c r="O25" s="34">
        <v>56532.01</v>
      </c>
      <c r="P25" s="34">
        <v>56532.01</v>
      </c>
      <c r="Q25" s="34">
        <v>56532.01</v>
      </c>
      <c r="R25" s="34">
        <v>56532.01</v>
      </c>
      <c r="S25" s="34">
        <v>56532.01</v>
      </c>
    </row>
    <row r="26" spans="2:19">
      <c r="B26" s="5">
        <v>1999</v>
      </c>
      <c r="C26" s="34">
        <v>275.08</v>
      </c>
      <c r="D26" s="34">
        <v>275.08</v>
      </c>
      <c r="E26" s="34">
        <v>275.08</v>
      </c>
      <c r="F26" s="34">
        <v>275.08</v>
      </c>
      <c r="G26" s="34">
        <v>275.08</v>
      </c>
      <c r="H26" s="34">
        <v>275.08</v>
      </c>
      <c r="I26" s="34">
        <v>275.08</v>
      </c>
      <c r="J26" s="34">
        <v>275.08</v>
      </c>
      <c r="K26" s="34">
        <v>275.08</v>
      </c>
      <c r="L26" s="34">
        <v>275.08</v>
      </c>
      <c r="M26" s="34">
        <v>275.08</v>
      </c>
      <c r="N26" s="34">
        <v>275.08</v>
      </c>
      <c r="O26" s="34">
        <v>275.08</v>
      </c>
      <c r="P26" s="34">
        <v>275.08</v>
      </c>
      <c r="Q26" s="34">
        <v>275.08</v>
      </c>
      <c r="R26" s="34">
        <v>275.08</v>
      </c>
      <c r="S26" s="34">
        <v>275.08</v>
      </c>
    </row>
    <row r="27" spans="2:19">
      <c r="B27" s="5">
        <v>1998</v>
      </c>
      <c r="C27" s="34">
        <v>53.17</v>
      </c>
      <c r="D27" s="34">
        <v>53.17</v>
      </c>
      <c r="E27" s="34">
        <v>53.17</v>
      </c>
      <c r="F27" s="34">
        <v>53.17</v>
      </c>
      <c r="G27" s="34">
        <v>53.17</v>
      </c>
      <c r="H27" s="34">
        <v>53.17</v>
      </c>
      <c r="I27" s="34">
        <v>53.17</v>
      </c>
      <c r="J27" s="34">
        <v>53.17</v>
      </c>
      <c r="K27" s="34">
        <v>53.17</v>
      </c>
      <c r="L27" s="34">
        <v>53.17</v>
      </c>
      <c r="M27" s="34">
        <v>53.17</v>
      </c>
      <c r="N27" s="34">
        <v>53.17</v>
      </c>
      <c r="O27" s="34">
        <v>53.17</v>
      </c>
      <c r="P27" s="34">
        <v>53.17</v>
      </c>
      <c r="Q27" s="34">
        <v>53.17</v>
      </c>
      <c r="R27" s="34">
        <v>53.17</v>
      </c>
      <c r="S27" s="34">
        <v>53.17</v>
      </c>
    </row>
    <row r="28" spans="2:19">
      <c r="B28" s="5">
        <v>1997</v>
      </c>
      <c r="C28" s="34">
        <v>0</v>
      </c>
      <c r="D28" s="34">
        <v>0</v>
      </c>
      <c r="E28" s="34">
        <v>0</v>
      </c>
      <c r="F28" s="34">
        <v>0</v>
      </c>
      <c r="G28" s="34">
        <v>0</v>
      </c>
      <c r="H28" s="34">
        <v>0</v>
      </c>
      <c r="I28" s="34">
        <v>0</v>
      </c>
      <c r="J28" s="34">
        <v>0</v>
      </c>
      <c r="K28" s="34">
        <v>0</v>
      </c>
      <c r="L28" s="34">
        <v>0</v>
      </c>
      <c r="M28" s="34">
        <v>0</v>
      </c>
      <c r="N28" s="34">
        <v>0</v>
      </c>
      <c r="O28" s="34">
        <v>0</v>
      </c>
      <c r="P28" s="34">
        <v>0</v>
      </c>
      <c r="Q28" s="34">
        <v>0</v>
      </c>
      <c r="R28" s="34">
        <v>0</v>
      </c>
      <c r="S28" s="34">
        <v>0</v>
      </c>
    </row>
    <row r="29" spans="2:19">
      <c r="B29" s="5">
        <v>1996</v>
      </c>
      <c r="C29" s="34">
        <v>0</v>
      </c>
      <c r="D29" s="34">
        <v>0</v>
      </c>
      <c r="E29" s="34">
        <v>0</v>
      </c>
      <c r="F29" s="34">
        <v>0</v>
      </c>
      <c r="G29" s="34">
        <v>0</v>
      </c>
      <c r="H29" s="34">
        <v>0</v>
      </c>
      <c r="I29" s="34">
        <v>0</v>
      </c>
      <c r="J29" s="34">
        <v>0</v>
      </c>
      <c r="K29" s="34">
        <v>0</v>
      </c>
      <c r="L29" s="34">
        <v>0</v>
      </c>
      <c r="M29" s="34">
        <v>0</v>
      </c>
      <c r="N29" s="34">
        <v>0</v>
      </c>
      <c r="O29" s="34">
        <v>0</v>
      </c>
      <c r="P29" s="34">
        <v>0</v>
      </c>
      <c r="Q29" s="34">
        <v>0</v>
      </c>
      <c r="R29" s="34">
        <v>0</v>
      </c>
      <c r="S29" s="34">
        <v>0</v>
      </c>
    </row>
    <row r="30" spans="2:19">
      <c r="B30" s="5">
        <v>1995</v>
      </c>
      <c r="C30" s="34">
        <v>1223.01</v>
      </c>
      <c r="D30" s="34">
        <v>1223.01</v>
      </c>
      <c r="E30" s="34">
        <v>1223.01</v>
      </c>
      <c r="F30" s="34">
        <v>1223.01</v>
      </c>
      <c r="G30" s="34">
        <v>1223.01</v>
      </c>
      <c r="H30" s="34">
        <v>1223.01</v>
      </c>
      <c r="I30" s="34">
        <v>1223.01</v>
      </c>
      <c r="J30" s="34">
        <v>1223.01</v>
      </c>
      <c r="K30" s="34">
        <v>1223.01</v>
      </c>
      <c r="L30" s="34">
        <v>1223.01</v>
      </c>
      <c r="M30" s="34">
        <v>1223.01</v>
      </c>
      <c r="N30" s="34">
        <v>1223.01</v>
      </c>
      <c r="O30" s="34">
        <v>1223.01</v>
      </c>
      <c r="P30" s="34">
        <v>1223.01</v>
      </c>
      <c r="Q30" s="34">
        <v>1223.01</v>
      </c>
      <c r="R30" s="34">
        <v>1223.01</v>
      </c>
      <c r="S30" s="34">
        <v>1223.01</v>
      </c>
    </row>
    <row r="31" spans="2:19">
      <c r="B31" s="5">
        <v>1994</v>
      </c>
      <c r="C31" s="34">
        <v>2370.87</v>
      </c>
      <c r="D31" s="34">
        <v>2370.87</v>
      </c>
      <c r="E31" s="34">
        <v>2370.87</v>
      </c>
      <c r="F31" s="34">
        <v>2370.87</v>
      </c>
      <c r="G31" s="34">
        <v>2370.87</v>
      </c>
      <c r="H31" s="34">
        <v>2370.87</v>
      </c>
      <c r="I31" s="34">
        <v>2370.87</v>
      </c>
      <c r="J31" s="34">
        <v>2370.87</v>
      </c>
      <c r="K31" s="34">
        <v>2370.87</v>
      </c>
      <c r="L31" s="34">
        <v>2370.87</v>
      </c>
      <c r="M31" s="34">
        <v>2370.87</v>
      </c>
      <c r="N31" s="34">
        <v>2370.87</v>
      </c>
      <c r="O31" s="34">
        <v>2370.87</v>
      </c>
      <c r="P31" s="34">
        <v>2370.87</v>
      </c>
      <c r="Q31" s="34">
        <v>2370.87</v>
      </c>
      <c r="R31" s="34">
        <v>2370.87</v>
      </c>
      <c r="S31" s="34">
        <v>2370.87</v>
      </c>
    </row>
    <row r="32" spans="2:19">
      <c r="B32" s="5">
        <v>1993</v>
      </c>
      <c r="C32" s="34">
        <v>13505.3</v>
      </c>
      <c r="D32" s="34">
        <v>13505.3</v>
      </c>
      <c r="E32" s="34">
        <v>13505.3</v>
      </c>
      <c r="F32" s="34">
        <v>13505.3</v>
      </c>
      <c r="G32" s="34">
        <v>13505.3</v>
      </c>
      <c r="H32" s="34">
        <v>13505.3</v>
      </c>
      <c r="I32" s="34">
        <v>13505.3</v>
      </c>
      <c r="J32" s="34">
        <v>13505.3</v>
      </c>
      <c r="K32" s="34">
        <v>13505.3</v>
      </c>
      <c r="L32" s="34">
        <v>13505.3</v>
      </c>
      <c r="M32" s="34">
        <v>13505.3</v>
      </c>
      <c r="N32" s="34">
        <v>13505.3</v>
      </c>
      <c r="O32" s="34">
        <v>13505.3</v>
      </c>
      <c r="P32" s="34">
        <v>13505.3</v>
      </c>
      <c r="Q32" s="34">
        <v>13505.3</v>
      </c>
      <c r="R32" s="34">
        <v>13505.3</v>
      </c>
      <c r="S32" s="34">
        <v>13505.3</v>
      </c>
    </row>
    <row r="33" spans="2:19">
      <c r="B33" s="5">
        <v>1992</v>
      </c>
      <c r="C33" s="34">
        <v>0</v>
      </c>
      <c r="D33" s="34">
        <v>0</v>
      </c>
      <c r="E33" s="34">
        <v>0</v>
      </c>
      <c r="F33" s="34">
        <v>0</v>
      </c>
      <c r="G33" s="34">
        <v>0</v>
      </c>
      <c r="H33" s="34">
        <v>0</v>
      </c>
      <c r="I33" s="34">
        <v>0</v>
      </c>
      <c r="J33" s="34">
        <v>0</v>
      </c>
      <c r="K33" s="34">
        <v>0</v>
      </c>
      <c r="L33" s="34">
        <v>0</v>
      </c>
      <c r="M33" s="34">
        <v>0</v>
      </c>
      <c r="N33" s="34">
        <v>0</v>
      </c>
      <c r="O33" s="34">
        <v>0</v>
      </c>
      <c r="P33" s="34">
        <v>0</v>
      </c>
      <c r="Q33" s="34">
        <v>0</v>
      </c>
      <c r="R33" s="34">
        <v>0</v>
      </c>
      <c r="S33" s="34">
        <v>0</v>
      </c>
    </row>
    <row r="34" spans="2:19">
      <c r="B34" s="5">
        <v>1991</v>
      </c>
      <c r="C34" s="34">
        <v>10481.49</v>
      </c>
      <c r="D34" s="34">
        <v>10481.49</v>
      </c>
      <c r="E34" s="34">
        <v>10481.49</v>
      </c>
      <c r="F34" s="34">
        <v>10481.49</v>
      </c>
      <c r="G34" s="34">
        <v>10481.49</v>
      </c>
      <c r="H34" s="34">
        <v>10481.49</v>
      </c>
      <c r="I34" s="34">
        <v>10481.49</v>
      </c>
      <c r="J34" s="34">
        <v>10481.49</v>
      </c>
      <c r="K34" s="34">
        <v>10481.49</v>
      </c>
      <c r="L34" s="34">
        <v>10481.49</v>
      </c>
      <c r="M34" s="34">
        <v>10481.49</v>
      </c>
      <c r="N34" s="34">
        <v>10481.49</v>
      </c>
      <c r="O34" s="34">
        <v>10481.49</v>
      </c>
      <c r="P34" s="34">
        <v>10481.49</v>
      </c>
      <c r="Q34" s="34">
        <v>10481.49</v>
      </c>
      <c r="R34" s="34">
        <v>10481.49</v>
      </c>
      <c r="S34" s="34">
        <v>10481.49</v>
      </c>
    </row>
    <row r="35" spans="2:19">
      <c r="B35" s="5">
        <v>1990</v>
      </c>
      <c r="C35" s="34">
        <v>70403.91</v>
      </c>
      <c r="D35" s="34">
        <v>70403.91</v>
      </c>
      <c r="E35" s="34">
        <v>70403.91</v>
      </c>
      <c r="F35" s="34">
        <v>70403.91</v>
      </c>
      <c r="G35" s="34">
        <v>70403.91</v>
      </c>
      <c r="H35" s="34">
        <v>70403.91</v>
      </c>
      <c r="I35" s="34">
        <v>70403.91</v>
      </c>
      <c r="J35" s="34">
        <v>70403.91</v>
      </c>
      <c r="K35" s="34">
        <v>70403.91</v>
      </c>
      <c r="L35" s="34">
        <v>70403.91</v>
      </c>
      <c r="M35" s="34">
        <v>70403.91</v>
      </c>
      <c r="N35" s="34">
        <v>70403.91</v>
      </c>
      <c r="O35" s="34">
        <v>70403.91</v>
      </c>
      <c r="P35" s="34">
        <v>70403.91</v>
      </c>
      <c r="Q35" s="34">
        <v>70403.91</v>
      </c>
      <c r="R35" s="34">
        <v>70403.91</v>
      </c>
      <c r="S35" s="34">
        <v>70403.91</v>
      </c>
    </row>
    <row r="36" spans="2:19">
      <c r="B36" s="5">
        <v>1989</v>
      </c>
      <c r="C36" s="34">
        <v>7990.47</v>
      </c>
      <c r="D36" s="34">
        <v>7990.47</v>
      </c>
      <c r="E36" s="34">
        <v>7990.47</v>
      </c>
      <c r="F36" s="34">
        <v>7990.47</v>
      </c>
      <c r="G36" s="34">
        <v>7990.47</v>
      </c>
      <c r="H36" s="34">
        <v>7990.47</v>
      </c>
      <c r="I36" s="34">
        <v>7990.47</v>
      </c>
      <c r="J36" s="34">
        <v>7990.47</v>
      </c>
      <c r="K36" s="34">
        <v>7990.47</v>
      </c>
      <c r="L36" s="34">
        <v>7990.47</v>
      </c>
      <c r="M36" s="34">
        <v>7990.47</v>
      </c>
      <c r="N36" s="34">
        <v>7990.47</v>
      </c>
      <c r="O36" s="34">
        <v>7990.47</v>
      </c>
      <c r="P36" s="34">
        <v>7990.47</v>
      </c>
      <c r="Q36" s="34">
        <v>7990.47</v>
      </c>
      <c r="R36" s="34">
        <v>7990.47</v>
      </c>
      <c r="S36" s="34">
        <v>7990.47</v>
      </c>
    </row>
    <row r="37" spans="2:19">
      <c r="B37" s="5">
        <v>1988</v>
      </c>
      <c r="C37" s="34">
        <v>0</v>
      </c>
      <c r="D37" s="34">
        <v>0</v>
      </c>
      <c r="E37" s="34">
        <v>0</v>
      </c>
      <c r="F37" s="34">
        <v>0</v>
      </c>
      <c r="G37" s="34">
        <v>0</v>
      </c>
      <c r="H37" s="34">
        <v>0</v>
      </c>
      <c r="I37" s="34">
        <v>0</v>
      </c>
      <c r="J37" s="34">
        <v>0</v>
      </c>
      <c r="K37" s="34">
        <v>0</v>
      </c>
      <c r="L37" s="34">
        <v>0</v>
      </c>
      <c r="M37" s="34">
        <v>0</v>
      </c>
      <c r="N37" s="34">
        <v>0</v>
      </c>
      <c r="O37" s="34">
        <v>0</v>
      </c>
      <c r="P37" s="34">
        <v>0</v>
      </c>
      <c r="Q37" s="34">
        <v>0</v>
      </c>
      <c r="R37" s="34">
        <v>0</v>
      </c>
      <c r="S37" s="34">
        <v>0</v>
      </c>
    </row>
    <row r="38" spans="2:19">
      <c r="B38" s="5">
        <v>1987</v>
      </c>
      <c r="C38" s="34">
        <v>19181.12</v>
      </c>
      <c r="D38" s="34">
        <v>19181.12</v>
      </c>
      <c r="E38" s="34">
        <v>19181.12</v>
      </c>
      <c r="F38" s="34">
        <v>19181.12</v>
      </c>
      <c r="G38" s="34">
        <v>19181.12</v>
      </c>
      <c r="H38" s="34">
        <v>19181.12</v>
      </c>
      <c r="I38" s="34">
        <v>19181.12</v>
      </c>
      <c r="J38" s="34">
        <v>19181.12</v>
      </c>
      <c r="K38" s="34">
        <v>19181.12</v>
      </c>
      <c r="L38" s="34">
        <v>19181.12</v>
      </c>
      <c r="M38" s="34">
        <v>19181.12</v>
      </c>
      <c r="N38" s="34">
        <v>19181.12</v>
      </c>
      <c r="O38" s="34">
        <v>19181.12</v>
      </c>
      <c r="P38" s="34">
        <v>19181.12</v>
      </c>
      <c r="Q38" s="34">
        <v>19181.12</v>
      </c>
      <c r="R38" s="34">
        <v>19181.12</v>
      </c>
      <c r="S38" s="34">
        <v>19181.12</v>
      </c>
    </row>
    <row r="39" spans="2:19">
      <c r="B39" s="5">
        <v>1986</v>
      </c>
      <c r="C39" s="34">
        <v>0</v>
      </c>
      <c r="D39" s="34">
        <v>0</v>
      </c>
      <c r="E39" s="34">
        <v>0</v>
      </c>
      <c r="F39" s="34">
        <v>0</v>
      </c>
      <c r="G39" s="34">
        <v>0</v>
      </c>
      <c r="H39" s="34">
        <v>0</v>
      </c>
      <c r="I39" s="34">
        <v>0</v>
      </c>
      <c r="J39" s="34">
        <v>0</v>
      </c>
      <c r="K39" s="34">
        <v>0</v>
      </c>
      <c r="L39" s="34">
        <v>0</v>
      </c>
      <c r="M39" s="34">
        <v>0</v>
      </c>
      <c r="N39" s="34">
        <v>0</v>
      </c>
      <c r="O39" s="34">
        <v>0</v>
      </c>
      <c r="P39" s="34">
        <v>0</v>
      </c>
      <c r="Q39" s="34">
        <v>0</v>
      </c>
      <c r="R39" s="34">
        <v>0</v>
      </c>
      <c r="S39" s="34">
        <v>0</v>
      </c>
    </row>
    <row r="40" spans="2:19">
      <c r="B40" s="5">
        <v>1985</v>
      </c>
      <c r="C40" s="34">
        <v>1744.0099999999998</v>
      </c>
      <c r="D40" s="34">
        <v>1744.0099999999998</v>
      </c>
      <c r="E40" s="34">
        <v>1744.0099999999998</v>
      </c>
      <c r="F40" s="34">
        <v>1744.0099999999998</v>
      </c>
      <c r="G40" s="34">
        <v>1744.0099999999998</v>
      </c>
      <c r="H40" s="34">
        <v>1744.0099999999998</v>
      </c>
      <c r="I40" s="34">
        <v>1744.0099999999998</v>
      </c>
      <c r="J40" s="34">
        <v>1744.0099999999998</v>
      </c>
      <c r="K40" s="34">
        <v>1744.0099999999998</v>
      </c>
      <c r="L40" s="34">
        <v>1744.0099999999998</v>
      </c>
      <c r="M40" s="34">
        <v>1744.0099999999998</v>
      </c>
      <c r="N40" s="34">
        <v>1744.0099999999998</v>
      </c>
      <c r="O40" s="34">
        <v>1744.0099999999998</v>
      </c>
      <c r="P40" s="34">
        <v>1744.0099999999998</v>
      </c>
      <c r="Q40" s="34">
        <v>1744.0099999999998</v>
      </c>
      <c r="R40" s="34">
        <v>1744.0099999999998</v>
      </c>
      <c r="S40" s="34">
        <v>1744.0099999999998</v>
      </c>
    </row>
    <row r="41" spans="2:19">
      <c r="B41" s="5">
        <v>1984</v>
      </c>
      <c r="C41" s="34">
        <v>0</v>
      </c>
      <c r="D41" s="34">
        <v>0</v>
      </c>
      <c r="E41" s="34">
        <v>0</v>
      </c>
      <c r="F41" s="34">
        <v>0</v>
      </c>
      <c r="G41" s="34">
        <v>0</v>
      </c>
      <c r="H41" s="34">
        <v>0</v>
      </c>
      <c r="I41" s="34">
        <v>0</v>
      </c>
      <c r="J41" s="34">
        <v>0</v>
      </c>
      <c r="K41" s="34">
        <v>0</v>
      </c>
      <c r="L41" s="34">
        <v>0</v>
      </c>
      <c r="M41" s="34">
        <v>0</v>
      </c>
      <c r="N41" s="34">
        <v>0</v>
      </c>
      <c r="O41" s="34">
        <v>0</v>
      </c>
      <c r="P41" s="34">
        <v>0</v>
      </c>
      <c r="Q41" s="34">
        <v>0</v>
      </c>
      <c r="R41" s="34">
        <v>0</v>
      </c>
      <c r="S41" s="34">
        <v>0</v>
      </c>
    </row>
    <row r="42" spans="2:19">
      <c r="B42" s="5">
        <v>1983</v>
      </c>
      <c r="C42" s="34">
        <v>0</v>
      </c>
      <c r="D42" s="34">
        <v>0</v>
      </c>
      <c r="E42" s="34">
        <v>0</v>
      </c>
      <c r="F42" s="34">
        <v>0</v>
      </c>
      <c r="G42" s="34">
        <v>0</v>
      </c>
      <c r="H42" s="34">
        <v>0</v>
      </c>
      <c r="I42" s="34">
        <v>0</v>
      </c>
      <c r="J42" s="34">
        <v>0</v>
      </c>
      <c r="K42" s="34">
        <v>0</v>
      </c>
      <c r="L42" s="34">
        <v>0</v>
      </c>
      <c r="M42" s="34">
        <v>0</v>
      </c>
      <c r="N42" s="34">
        <v>0</v>
      </c>
      <c r="O42" s="34">
        <v>0</v>
      </c>
      <c r="P42" s="34">
        <v>0</v>
      </c>
      <c r="Q42" s="34">
        <v>0</v>
      </c>
      <c r="R42" s="34">
        <v>0</v>
      </c>
      <c r="S42" s="34">
        <v>0</v>
      </c>
    </row>
    <row r="43" spans="2:19">
      <c r="B43" s="5">
        <v>1982</v>
      </c>
      <c r="C43" s="34">
        <v>12060.86</v>
      </c>
      <c r="D43" s="34">
        <v>12060.86</v>
      </c>
      <c r="E43" s="34">
        <v>12060.86</v>
      </c>
      <c r="F43" s="34">
        <v>12060.86</v>
      </c>
      <c r="G43" s="34">
        <v>12060.86</v>
      </c>
      <c r="H43" s="34">
        <v>12060.86</v>
      </c>
      <c r="I43" s="34">
        <v>12060.86</v>
      </c>
      <c r="J43" s="34">
        <v>12060.86</v>
      </c>
      <c r="K43" s="34">
        <v>12060.86</v>
      </c>
      <c r="L43" s="34">
        <v>12060.86</v>
      </c>
      <c r="M43" s="34">
        <v>12060.86</v>
      </c>
      <c r="N43" s="34">
        <v>12060.86</v>
      </c>
      <c r="O43" s="34">
        <v>12060.86</v>
      </c>
      <c r="P43" s="34">
        <v>12060.86</v>
      </c>
      <c r="Q43" s="34">
        <v>12060.86</v>
      </c>
      <c r="R43" s="34">
        <v>12060.86</v>
      </c>
      <c r="S43" s="34">
        <v>12060.86</v>
      </c>
    </row>
    <row r="44" spans="2:19">
      <c r="B44" s="5">
        <v>1981</v>
      </c>
      <c r="C44" s="34">
        <v>11032.14</v>
      </c>
      <c r="D44" s="34">
        <v>11032.14</v>
      </c>
      <c r="E44" s="34">
        <v>11032.14</v>
      </c>
      <c r="F44" s="34">
        <v>11032.14</v>
      </c>
      <c r="G44" s="34">
        <v>11032.14</v>
      </c>
      <c r="H44" s="34">
        <v>11032.14</v>
      </c>
      <c r="I44" s="34">
        <v>11032.14</v>
      </c>
      <c r="J44" s="34">
        <v>11032.14</v>
      </c>
      <c r="K44" s="34">
        <v>11032.14</v>
      </c>
      <c r="L44" s="34">
        <v>11032.14</v>
      </c>
      <c r="M44" s="34">
        <v>11032.14</v>
      </c>
      <c r="N44" s="34">
        <v>11032.14</v>
      </c>
      <c r="O44" s="34">
        <v>11032.14</v>
      </c>
      <c r="P44" s="34">
        <v>11032.14</v>
      </c>
      <c r="Q44" s="34">
        <v>11032.14</v>
      </c>
      <c r="R44" s="34">
        <v>11032.14</v>
      </c>
      <c r="S44" s="34">
        <v>11032.14</v>
      </c>
    </row>
    <row r="45" spans="2:19">
      <c r="B45" s="5">
        <v>1980</v>
      </c>
      <c r="C45" s="34">
        <v>23543.41</v>
      </c>
      <c r="D45" s="34">
        <v>23543.41</v>
      </c>
      <c r="E45" s="34">
        <v>23543.41</v>
      </c>
      <c r="F45" s="34">
        <v>23543.41</v>
      </c>
      <c r="G45" s="34">
        <v>23543.41</v>
      </c>
      <c r="H45" s="34">
        <v>23543.41</v>
      </c>
      <c r="I45" s="34">
        <v>23543.41</v>
      </c>
      <c r="J45" s="34">
        <v>23543.41</v>
      </c>
      <c r="K45" s="34">
        <v>23543.41</v>
      </c>
      <c r="L45" s="34">
        <v>23543.41</v>
      </c>
      <c r="M45" s="34">
        <v>23543.41</v>
      </c>
      <c r="N45" s="34">
        <v>23543.41</v>
      </c>
      <c r="O45" s="34">
        <v>23543.41</v>
      </c>
      <c r="P45" s="34">
        <v>23543.41</v>
      </c>
      <c r="Q45" s="34">
        <v>23543.41</v>
      </c>
      <c r="R45" s="34">
        <v>23543.41</v>
      </c>
      <c r="S45" s="34">
        <v>23543.41</v>
      </c>
    </row>
    <row r="46" spans="2:19">
      <c r="B46" s="5">
        <v>1979</v>
      </c>
      <c r="C46" s="34">
        <v>610.48</v>
      </c>
      <c r="D46" s="34">
        <v>610.48</v>
      </c>
      <c r="E46" s="34">
        <v>610.48</v>
      </c>
      <c r="F46" s="34">
        <v>610.48</v>
      </c>
      <c r="G46" s="34">
        <v>610.48</v>
      </c>
      <c r="H46" s="34">
        <v>610.48</v>
      </c>
      <c r="I46" s="34">
        <v>610.48</v>
      </c>
      <c r="J46" s="34">
        <v>610.48</v>
      </c>
      <c r="K46" s="34">
        <v>610.48</v>
      </c>
      <c r="L46" s="34">
        <v>610.48</v>
      </c>
      <c r="M46" s="34">
        <v>610.48</v>
      </c>
      <c r="N46" s="34">
        <v>610.48</v>
      </c>
      <c r="O46" s="34">
        <v>610.48</v>
      </c>
      <c r="P46" s="34">
        <v>610.48</v>
      </c>
      <c r="Q46" s="34">
        <v>610.48</v>
      </c>
      <c r="R46" s="34">
        <v>610.48</v>
      </c>
      <c r="S46" s="34">
        <v>610.48</v>
      </c>
    </row>
    <row r="47" spans="2:19">
      <c r="B47" s="5">
        <v>1978</v>
      </c>
      <c r="C47" s="34">
        <v>17436.59</v>
      </c>
      <c r="D47" s="34">
        <v>17436.59</v>
      </c>
      <c r="E47" s="34">
        <v>17436.59</v>
      </c>
      <c r="F47" s="34">
        <v>17436.59</v>
      </c>
      <c r="G47" s="34">
        <v>17436.59</v>
      </c>
      <c r="H47" s="34">
        <v>17436.59</v>
      </c>
      <c r="I47" s="34">
        <v>17436.59</v>
      </c>
      <c r="J47" s="34">
        <v>17436.59</v>
      </c>
      <c r="K47" s="34">
        <v>17436.59</v>
      </c>
      <c r="L47" s="34">
        <v>17436.59</v>
      </c>
      <c r="M47" s="34">
        <v>17436.59</v>
      </c>
      <c r="N47" s="34">
        <v>17436.59</v>
      </c>
      <c r="O47" s="34">
        <v>17436.59</v>
      </c>
      <c r="P47" s="34">
        <v>17436.59</v>
      </c>
      <c r="Q47" s="34">
        <v>17436.59</v>
      </c>
      <c r="R47" s="34">
        <v>17436.59</v>
      </c>
      <c r="S47" s="34">
        <v>17436.59</v>
      </c>
    </row>
    <row r="48" spans="2:19">
      <c r="B48" s="5">
        <v>1977</v>
      </c>
      <c r="C48" s="34">
        <v>2430.17</v>
      </c>
      <c r="D48" s="34">
        <v>2430.17</v>
      </c>
      <c r="E48" s="34">
        <v>2430.17</v>
      </c>
      <c r="F48" s="34">
        <v>2430.17</v>
      </c>
      <c r="G48" s="34">
        <v>2430.17</v>
      </c>
      <c r="H48" s="34">
        <v>2430.17</v>
      </c>
      <c r="I48" s="34">
        <v>2430.17</v>
      </c>
      <c r="J48" s="34">
        <v>2430.17</v>
      </c>
      <c r="K48" s="34">
        <v>2430.17</v>
      </c>
      <c r="L48" s="34">
        <v>2430.17</v>
      </c>
      <c r="M48" s="34">
        <v>2430.17</v>
      </c>
      <c r="N48" s="34">
        <v>2430.17</v>
      </c>
      <c r="O48" s="34">
        <v>2430.17</v>
      </c>
      <c r="P48" s="34">
        <v>2430.17</v>
      </c>
      <c r="Q48" s="34">
        <v>2430.17</v>
      </c>
      <c r="R48" s="34">
        <v>2430.17</v>
      </c>
      <c r="S48" s="34">
        <v>2430.17</v>
      </c>
    </row>
    <row r="49" spans="2:19">
      <c r="B49" s="5">
        <v>1976</v>
      </c>
      <c r="C49" s="34">
        <v>1850.8700000000001</v>
      </c>
      <c r="D49" s="34">
        <v>1850.8700000000001</v>
      </c>
      <c r="E49" s="34">
        <v>1850.8700000000001</v>
      </c>
      <c r="F49" s="34">
        <v>1850.8700000000001</v>
      </c>
      <c r="G49" s="34">
        <v>1850.8700000000001</v>
      </c>
      <c r="H49" s="34">
        <v>1850.8700000000001</v>
      </c>
      <c r="I49" s="34">
        <v>1850.8700000000001</v>
      </c>
      <c r="J49" s="34">
        <v>1850.8700000000001</v>
      </c>
      <c r="K49" s="34">
        <v>1850.8700000000001</v>
      </c>
      <c r="L49" s="34">
        <v>1850.8700000000001</v>
      </c>
      <c r="M49" s="34">
        <v>1850.8700000000001</v>
      </c>
      <c r="N49" s="34">
        <v>1850.8700000000001</v>
      </c>
      <c r="O49" s="34">
        <v>1850.8700000000001</v>
      </c>
      <c r="P49" s="34">
        <v>1850.8700000000001</v>
      </c>
      <c r="Q49" s="34">
        <v>1850.8700000000001</v>
      </c>
      <c r="R49" s="34">
        <v>1850.8700000000001</v>
      </c>
      <c r="S49" s="34">
        <v>1850.8700000000001</v>
      </c>
    </row>
    <row r="50" spans="2:19">
      <c r="B50" s="5">
        <v>1975</v>
      </c>
      <c r="C50" s="34">
        <v>517.94000000000005</v>
      </c>
      <c r="D50" s="34">
        <v>517.94000000000005</v>
      </c>
      <c r="E50" s="34">
        <v>517.94000000000005</v>
      </c>
      <c r="F50" s="34">
        <v>517.94000000000005</v>
      </c>
      <c r="G50" s="34">
        <v>517.94000000000005</v>
      </c>
      <c r="H50" s="34">
        <v>517.94000000000005</v>
      </c>
      <c r="I50" s="34">
        <v>517.94000000000005</v>
      </c>
      <c r="J50" s="34">
        <v>517.94000000000005</v>
      </c>
      <c r="K50" s="34">
        <v>517.94000000000005</v>
      </c>
      <c r="L50" s="34">
        <v>517.94000000000005</v>
      </c>
      <c r="M50" s="34">
        <v>517.94000000000005</v>
      </c>
      <c r="N50" s="34">
        <v>517.94000000000005</v>
      </c>
      <c r="O50" s="34">
        <v>517.94000000000005</v>
      </c>
      <c r="P50" s="34">
        <v>517.94000000000005</v>
      </c>
      <c r="Q50" s="34">
        <v>517.94000000000005</v>
      </c>
      <c r="R50" s="34">
        <v>517.94000000000005</v>
      </c>
      <c r="S50" s="34">
        <v>517.94000000000005</v>
      </c>
    </row>
    <row r="51" spans="2:19">
      <c r="B51" s="5">
        <v>1974</v>
      </c>
      <c r="C51" s="34">
        <v>2308.48</v>
      </c>
      <c r="D51" s="34">
        <v>2308.48</v>
      </c>
      <c r="E51" s="34">
        <v>2308.48</v>
      </c>
      <c r="F51" s="34">
        <v>2308.48</v>
      </c>
      <c r="G51" s="34">
        <v>2308.48</v>
      </c>
      <c r="H51" s="34">
        <v>2308.48</v>
      </c>
      <c r="I51" s="34">
        <v>2308.48</v>
      </c>
      <c r="J51" s="34">
        <v>2308.48</v>
      </c>
      <c r="K51" s="34">
        <v>2308.48</v>
      </c>
      <c r="L51" s="34">
        <v>2308.48</v>
      </c>
      <c r="M51" s="34">
        <v>2308.48</v>
      </c>
      <c r="N51" s="34">
        <v>2308.48</v>
      </c>
      <c r="O51" s="34">
        <v>2308.48</v>
      </c>
      <c r="P51" s="34">
        <v>2308.48</v>
      </c>
      <c r="Q51" s="34">
        <v>2308.48</v>
      </c>
      <c r="R51" s="34">
        <v>2308.48</v>
      </c>
      <c r="S51" s="34">
        <v>2308.48</v>
      </c>
    </row>
    <row r="52" spans="2:19">
      <c r="B52" s="5">
        <v>1973</v>
      </c>
      <c r="C52" s="34">
        <v>1464.3400000000001</v>
      </c>
      <c r="D52" s="34">
        <v>1464.3400000000001</v>
      </c>
      <c r="E52" s="34">
        <v>1464.3400000000001</v>
      </c>
      <c r="F52" s="34">
        <v>1464.3400000000001</v>
      </c>
      <c r="G52" s="34">
        <v>1464.3400000000001</v>
      </c>
      <c r="H52" s="34">
        <v>1464.3400000000001</v>
      </c>
      <c r="I52" s="34">
        <v>1464.3400000000001</v>
      </c>
      <c r="J52" s="34">
        <v>1464.3400000000001</v>
      </c>
      <c r="K52" s="34">
        <v>1464.3400000000001</v>
      </c>
      <c r="L52" s="34">
        <v>1464.3400000000001</v>
      </c>
      <c r="M52" s="34">
        <v>1464.3400000000001</v>
      </c>
      <c r="N52" s="34">
        <v>1464.3400000000001</v>
      </c>
      <c r="O52" s="34">
        <v>1464.3400000000001</v>
      </c>
      <c r="P52" s="34">
        <v>1464.3400000000001</v>
      </c>
      <c r="Q52" s="34">
        <v>1464.3400000000001</v>
      </c>
      <c r="R52" s="34">
        <v>1464.3400000000001</v>
      </c>
      <c r="S52" s="34">
        <v>1464.3400000000001</v>
      </c>
    </row>
    <row r="53" spans="2:19">
      <c r="B53" s="5">
        <v>1972</v>
      </c>
      <c r="C53" s="34">
        <v>957.14</v>
      </c>
      <c r="D53" s="34">
        <v>957.14</v>
      </c>
      <c r="E53" s="34">
        <v>957.14</v>
      </c>
      <c r="F53" s="34">
        <v>957.14</v>
      </c>
      <c r="G53" s="34">
        <v>957.14</v>
      </c>
      <c r="H53" s="34">
        <v>957.14</v>
      </c>
      <c r="I53" s="34">
        <v>957.14</v>
      </c>
      <c r="J53" s="34">
        <v>957.14</v>
      </c>
      <c r="K53" s="34">
        <v>957.14</v>
      </c>
      <c r="L53" s="34">
        <v>957.14</v>
      </c>
      <c r="M53" s="34">
        <v>957.14</v>
      </c>
      <c r="N53" s="34">
        <v>957.14</v>
      </c>
      <c r="O53" s="34">
        <v>957.14</v>
      </c>
      <c r="P53" s="34">
        <v>957.14</v>
      </c>
      <c r="Q53" s="34">
        <v>957.14</v>
      </c>
      <c r="R53" s="34">
        <v>957.14</v>
      </c>
      <c r="S53" s="34">
        <v>957.14</v>
      </c>
    </row>
    <row r="54" spans="2:19">
      <c r="B54" s="5">
        <v>1971</v>
      </c>
      <c r="C54" s="34">
        <v>1295.6200000000001</v>
      </c>
      <c r="D54" s="34">
        <v>1295.6200000000001</v>
      </c>
      <c r="E54" s="34">
        <v>1295.6200000000001</v>
      </c>
      <c r="F54" s="34">
        <v>1295.6200000000001</v>
      </c>
      <c r="G54" s="34">
        <v>1295.6200000000001</v>
      </c>
      <c r="H54" s="34">
        <v>1295.6200000000001</v>
      </c>
      <c r="I54" s="34">
        <v>1295.6200000000001</v>
      </c>
      <c r="J54" s="34">
        <v>1295.6200000000001</v>
      </c>
      <c r="K54" s="34">
        <v>1295.6200000000001</v>
      </c>
      <c r="L54" s="34">
        <v>1295.6200000000001</v>
      </c>
      <c r="M54" s="34">
        <v>1295.6200000000001</v>
      </c>
      <c r="N54" s="34">
        <v>1295.6200000000001</v>
      </c>
      <c r="O54" s="34">
        <v>1295.6200000000001</v>
      </c>
      <c r="P54" s="34">
        <v>1295.6200000000001</v>
      </c>
      <c r="Q54" s="34">
        <v>1295.6200000000001</v>
      </c>
      <c r="R54" s="34">
        <v>1295.6200000000001</v>
      </c>
      <c r="S54" s="34">
        <v>1295.6200000000001</v>
      </c>
    </row>
    <row r="55" spans="2:19">
      <c r="B55" s="5">
        <v>1970</v>
      </c>
      <c r="C55" s="34">
        <v>0</v>
      </c>
      <c r="D55" s="34">
        <v>0</v>
      </c>
      <c r="E55" s="34">
        <v>0</v>
      </c>
      <c r="F55" s="34">
        <v>0</v>
      </c>
      <c r="G55" s="34">
        <v>0</v>
      </c>
      <c r="H55" s="34">
        <v>0</v>
      </c>
      <c r="I55" s="34">
        <v>0</v>
      </c>
      <c r="J55" s="34">
        <v>0</v>
      </c>
      <c r="K55" s="34">
        <v>0</v>
      </c>
      <c r="L55" s="34">
        <v>0</v>
      </c>
      <c r="M55" s="34">
        <v>0</v>
      </c>
      <c r="N55" s="34">
        <v>0</v>
      </c>
      <c r="O55" s="34">
        <v>0</v>
      </c>
      <c r="P55" s="34">
        <v>0</v>
      </c>
      <c r="Q55" s="34">
        <v>0</v>
      </c>
      <c r="R55" s="34">
        <v>0</v>
      </c>
      <c r="S55" s="34">
        <v>0</v>
      </c>
    </row>
    <row r="56" spans="2:19">
      <c r="B56" s="5">
        <v>1969</v>
      </c>
      <c r="C56" s="34">
        <v>815.51</v>
      </c>
      <c r="D56" s="34">
        <v>815.51</v>
      </c>
      <c r="E56" s="34">
        <v>815.51</v>
      </c>
      <c r="F56" s="34">
        <v>815.51</v>
      </c>
      <c r="G56" s="34">
        <v>815.51</v>
      </c>
      <c r="H56" s="34">
        <v>815.51</v>
      </c>
      <c r="I56" s="34">
        <v>815.51</v>
      </c>
      <c r="J56" s="34">
        <v>815.51</v>
      </c>
      <c r="K56" s="34">
        <v>815.51</v>
      </c>
      <c r="L56" s="34">
        <v>815.51</v>
      </c>
      <c r="M56" s="34">
        <v>815.51</v>
      </c>
      <c r="N56" s="34">
        <v>815.51</v>
      </c>
      <c r="O56" s="34">
        <v>815.51</v>
      </c>
      <c r="P56" s="34">
        <v>815.51</v>
      </c>
      <c r="Q56" s="34">
        <v>815.51</v>
      </c>
      <c r="R56" s="34">
        <v>815.51</v>
      </c>
      <c r="S56" s="34">
        <v>815.51</v>
      </c>
    </row>
    <row r="57" spans="2:19">
      <c r="B57" s="5">
        <v>1968</v>
      </c>
      <c r="C57" s="34">
        <v>0</v>
      </c>
      <c r="D57" s="34">
        <v>0</v>
      </c>
      <c r="E57" s="34">
        <v>0</v>
      </c>
      <c r="F57" s="34">
        <v>0</v>
      </c>
      <c r="G57" s="34">
        <v>0</v>
      </c>
      <c r="H57" s="34">
        <v>0</v>
      </c>
      <c r="I57" s="34">
        <v>0</v>
      </c>
      <c r="J57" s="34">
        <v>0</v>
      </c>
      <c r="K57" s="34">
        <v>0</v>
      </c>
      <c r="L57" s="34">
        <v>0</v>
      </c>
      <c r="M57" s="34">
        <v>0</v>
      </c>
      <c r="N57" s="34">
        <v>0</v>
      </c>
      <c r="O57" s="34">
        <v>0</v>
      </c>
      <c r="P57" s="34">
        <v>0</v>
      </c>
      <c r="Q57" s="34">
        <v>0</v>
      </c>
      <c r="R57" s="34">
        <v>0</v>
      </c>
      <c r="S57" s="34">
        <v>0</v>
      </c>
    </row>
    <row r="58" spans="2:19">
      <c r="B58" s="5">
        <v>1967</v>
      </c>
      <c r="C58" s="34">
        <v>0</v>
      </c>
      <c r="D58" s="34">
        <v>0</v>
      </c>
      <c r="E58" s="34">
        <v>0</v>
      </c>
      <c r="F58" s="34">
        <v>0</v>
      </c>
      <c r="G58" s="34">
        <v>0</v>
      </c>
      <c r="H58" s="34">
        <v>0</v>
      </c>
      <c r="I58" s="34">
        <v>0</v>
      </c>
      <c r="J58" s="34">
        <v>0</v>
      </c>
      <c r="K58" s="34">
        <v>0</v>
      </c>
      <c r="L58" s="34">
        <v>0</v>
      </c>
      <c r="M58" s="34">
        <v>0</v>
      </c>
      <c r="N58" s="34">
        <v>0</v>
      </c>
      <c r="O58" s="34">
        <v>0</v>
      </c>
      <c r="P58" s="34">
        <v>0</v>
      </c>
      <c r="Q58" s="34">
        <v>0</v>
      </c>
      <c r="R58" s="34">
        <v>0</v>
      </c>
      <c r="S58" s="34">
        <v>0</v>
      </c>
    </row>
    <row r="59" spans="2:19">
      <c r="B59" s="5">
        <v>1966</v>
      </c>
      <c r="C59" s="34">
        <v>1610.57</v>
      </c>
      <c r="D59" s="34">
        <v>1610.57</v>
      </c>
      <c r="E59" s="34">
        <v>1610.57</v>
      </c>
      <c r="F59" s="34">
        <v>1610.57</v>
      </c>
      <c r="G59" s="34">
        <v>1610.57</v>
      </c>
      <c r="H59" s="34">
        <v>1610.57</v>
      </c>
      <c r="I59" s="34">
        <v>1610.57</v>
      </c>
      <c r="J59" s="34">
        <v>1610.57</v>
      </c>
      <c r="K59" s="34">
        <v>1610.57</v>
      </c>
      <c r="L59" s="34">
        <v>1610.57</v>
      </c>
      <c r="M59" s="34">
        <v>1610.57</v>
      </c>
      <c r="N59" s="34">
        <v>1610.57</v>
      </c>
      <c r="O59" s="34">
        <v>1610.57</v>
      </c>
      <c r="P59" s="34">
        <v>1610.57</v>
      </c>
      <c r="Q59" s="34">
        <v>1610.57</v>
      </c>
      <c r="R59" s="34">
        <v>1610.57</v>
      </c>
      <c r="S59" s="34">
        <v>1610.57</v>
      </c>
    </row>
    <row r="60" spans="2:19">
      <c r="B60" s="5">
        <v>1965</v>
      </c>
      <c r="C60" s="34">
        <v>0</v>
      </c>
      <c r="D60" s="34">
        <v>0</v>
      </c>
      <c r="E60" s="34">
        <v>0</v>
      </c>
      <c r="F60" s="34">
        <v>0</v>
      </c>
      <c r="G60" s="34">
        <v>0</v>
      </c>
      <c r="H60" s="34">
        <v>0</v>
      </c>
      <c r="I60" s="34">
        <v>0</v>
      </c>
      <c r="J60" s="34">
        <v>0</v>
      </c>
      <c r="K60" s="34">
        <v>0</v>
      </c>
      <c r="L60" s="34">
        <v>0</v>
      </c>
      <c r="M60" s="34">
        <v>0</v>
      </c>
      <c r="N60" s="34">
        <v>0</v>
      </c>
      <c r="O60" s="34">
        <v>0</v>
      </c>
      <c r="P60" s="34">
        <v>0</v>
      </c>
      <c r="Q60" s="34">
        <v>0</v>
      </c>
      <c r="R60" s="34">
        <v>0</v>
      </c>
      <c r="S60" s="34">
        <v>0</v>
      </c>
    </row>
    <row r="61" spans="2:19">
      <c r="B61" s="5">
        <v>1964</v>
      </c>
      <c r="C61" s="34">
        <v>0</v>
      </c>
      <c r="D61" s="34">
        <v>0</v>
      </c>
      <c r="E61" s="34">
        <v>0</v>
      </c>
      <c r="F61" s="34">
        <v>0</v>
      </c>
      <c r="G61" s="34">
        <v>0</v>
      </c>
      <c r="H61" s="34">
        <v>0</v>
      </c>
      <c r="I61" s="34">
        <v>0</v>
      </c>
      <c r="J61" s="34">
        <v>0</v>
      </c>
      <c r="K61" s="34">
        <v>0</v>
      </c>
      <c r="L61" s="34">
        <v>0</v>
      </c>
      <c r="M61" s="34">
        <v>0</v>
      </c>
      <c r="N61" s="34">
        <v>0</v>
      </c>
      <c r="O61" s="34">
        <v>0</v>
      </c>
      <c r="P61" s="34">
        <v>0</v>
      </c>
      <c r="Q61" s="34">
        <v>0</v>
      </c>
      <c r="R61" s="34">
        <v>0</v>
      </c>
      <c r="S61" s="34">
        <v>0</v>
      </c>
    </row>
    <row r="62" spans="2:19">
      <c r="B62" s="5">
        <v>1963</v>
      </c>
      <c r="C62" s="34">
        <v>0</v>
      </c>
      <c r="D62" s="34">
        <v>0</v>
      </c>
      <c r="E62" s="34">
        <v>0</v>
      </c>
      <c r="F62" s="34">
        <v>0</v>
      </c>
      <c r="G62" s="34">
        <v>0</v>
      </c>
      <c r="H62" s="34">
        <v>0</v>
      </c>
      <c r="I62" s="34">
        <v>0</v>
      </c>
      <c r="J62" s="34">
        <v>0</v>
      </c>
      <c r="K62" s="34">
        <v>0</v>
      </c>
      <c r="L62" s="34">
        <v>0</v>
      </c>
      <c r="M62" s="34">
        <v>0</v>
      </c>
      <c r="N62" s="34">
        <v>0</v>
      </c>
      <c r="O62" s="34">
        <v>0</v>
      </c>
      <c r="P62" s="34">
        <v>0</v>
      </c>
      <c r="Q62" s="34">
        <v>0</v>
      </c>
      <c r="R62" s="34">
        <v>0</v>
      </c>
      <c r="S62" s="34">
        <v>0</v>
      </c>
    </row>
    <row r="63" spans="2:19">
      <c r="B63" s="5">
        <v>1962</v>
      </c>
      <c r="C63" s="34">
        <v>0</v>
      </c>
      <c r="D63" s="34">
        <v>0</v>
      </c>
      <c r="E63" s="34">
        <v>0</v>
      </c>
      <c r="F63" s="34">
        <v>0</v>
      </c>
      <c r="G63" s="34">
        <v>0</v>
      </c>
      <c r="H63" s="34">
        <v>0</v>
      </c>
      <c r="I63" s="34">
        <v>0</v>
      </c>
      <c r="J63" s="34">
        <v>0</v>
      </c>
      <c r="K63" s="34">
        <v>0</v>
      </c>
      <c r="L63" s="34">
        <v>0</v>
      </c>
      <c r="M63" s="34">
        <v>0</v>
      </c>
      <c r="N63" s="34">
        <v>0</v>
      </c>
      <c r="O63" s="34">
        <v>0</v>
      </c>
      <c r="P63" s="34">
        <v>0</v>
      </c>
      <c r="Q63" s="34">
        <v>0</v>
      </c>
      <c r="R63" s="34">
        <v>0</v>
      </c>
      <c r="S63" s="34">
        <v>0</v>
      </c>
    </row>
    <row r="64" spans="2:19">
      <c r="B64" s="5">
        <v>1961</v>
      </c>
      <c r="C64" s="34">
        <v>4526.99</v>
      </c>
      <c r="D64" s="34">
        <v>4526.99</v>
      </c>
      <c r="E64" s="34">
        <v>4526.99</v>
      </c>
      <c r="F64" s="34">
        <v>4526.99</v>
      </c>
      <c r="G64" s="34">
        <v>4526.99</v>
      </c>
      <c r="H64" s="34">
        <v>4526.99</v>
      </c>
      <c r="I64" s="34">
        <v>4526.99</v>
      </c>
      <c r="J64" s="34">
        <v>4526.99</v>
      </c>
      <c r="K64" s="34">
        <v>4526.99</v>
      </c>
      <c r="L64" s="34">
        <v>4526.99</v>
      </c>
      <c r="M64" s="34">
        <v>4526.99</v>
      </c>
      <c r="N64" s="34">
        <v>4526.99</v>
      </c>
      <c r="O64" s="34">
        <v>4526.99</v>
      </c>
      <c r="P64" s="34">
        <v>4526.99</v>
      </c>
      <c r="Q64" s="34">
        <v>4526.99</v>
      </c>
      <c r="R64" s="34">
        <v>4526.99</v>
      </c>
      <c r="S64" s="34">
        <v>4526.99</v>
      </c>
    </row>
    <row r="65" spans="2:19">
      <c r="B65" s="5">
        <v>1960</v>
      </c>
      <c r="C65" s="34">
        <v>0</v>
      </c>
      <c r="D65" s="34">
        <v>0</v>
      </c>
      <c r="E65" s="34">
        <v>0</v>
      </c>
      <c r="F65" s="34">
        <v>0</v>
      </c>
      <c r="G65" s="34">
        <v>0</v>
      </c>
      <c r="H65" s="34">
        <v>0</v>
      </c>
      <c r="I65" s="34">
        <v>0</v>
      </c>
      <c r="J65" s="34">
        <v>0</v>
      </c>
      <c r="K65" s="34">
        <v>0</v>
      </c>
      <c r="L65" s="34">
        <v>0</v>
      </c>
      <c r="M65" s="34">
        <v>0</v>
      </c>
      <c r="N65" s="34">
        <v>0</v>
      </c>
      <c r="O65" s="34">
        <v>0</v>
      </c>
      <c r="P65" s="34">
        <v>0</v>
      </c>
      <c r="Q65" s="34">
        <v>0</v>
      </c>
      <c r="R65" s="34">
        <v>0</v>
      </c>
      <c r="S65" s="34">
        <v>0</v>
      </c>
    </row>
    <row r="66" spans="2:19">
      <c r="B66" s="5">
        <v>1959</v>
      </c>
      <c r="C66" s="34">
        <v>2315.13</v>
      </c>
      <c r="D66" s="34">
        <v>2315.13</v>
      </c>
      <c r="E66" s="34">
        <v>2315.13</v>
      </c>
      <c r="F66" s="34">
        <v>2315.13</v>
      </c>
      <c r="G66" s="34">
        <v>2315.13</v>
      </c>
      <c r="H66" s="34">
        <v>2315.13</v>
      </c>
      <c r="I66" s="34">
        <v>2315.13</v>
      </c>
      <c r="J66" s="34">
        <v>2315.13</v>
      </c>
      <c r="K66" s="34">
        <v>2315.13</v>
      </c>
      <c r="L66" s="34">
        <v>2315.13</v>
      </c>
      <c r="M66" s="34">
        <v>2315.13</v>
      </c>
      <c r="N66" s="34">
        <v>2315.13</v>
      </c>
      <c r="O66" s="34">
        <v>2315.13</v>
      </c>
      <c r="P66" s="34">
        <v>2315.13</v>
      </c>
      <c r="Q66" s="34">
        <v>2315.13</v>
      </c>
      <c r="R66" s="34">
        <v>2315.13</v>
      </c>
      <c r="S66" s="34">
        <v>2315.13</v>
      </c>
    </row>
    <row r="67" spans="2:19">
      <c r="B67" s="5">
        <v>1958</v>
      </c>
      <c r="C67" s="34">
        <v>0</v>
      </c>
      <c r="D67" s="34">
        <v>0</v>
      </c>
      <c r="E67" s="34">
        <v>0</v>
      </c>
      <c r="F67" s="34">
        <v>0</v>
      </c>
      <c r="G67" s="34">
        <v>0</v>
      </c>
      <c r="H67" s="34">
        <v>0</v>
      </c>
      <c r="I67" s="34">
        <v>0</v>
      </c>
      <c r="J67" s="34">
        <v>0</v>
      </c>
      <c r="K67" s="34">
        <v>0</v>
      </c>
      <c r="L67" s="34">
        <v>0</v>
      </c>
      <c r="M67" s="34">
        <v>0</v>
      </c>
      <c r="N67" s="34">
        <v>0</v>
      </c>
      <c r="O67" s="34">
        <v>0</v>
      </c>
      <c r="P67" s="34">
        <v>0</v>
      </c>
      <c r="Q67" s="34">
        <v>0</v>
      </c>
      <c r="R67" s="34">
        <v>0</v>
      </c>
      <c r="S67" s="34">
        <v>0</v>
      </c>
    </row>
    <row r="68" spans="2:19">
      <c r="B68" s="5">
        <v>1957</v>
      </c>
      <c r="C68" s="34">
        <v>0</v>
      </c>
      <c r="D68" s="34">
        <v>0</v>
      </c>
      <c r="E68" s="34">
        <v>0</v>
      </c>
      <c r="F68" s="34">
        <v>0</v>
      </c>
      <c r="G68" s="34">
        <v>0</v>
      </c>
      <c r="H68" s="34">
        <v>0</v>
      </c>
      <c r="I68" s="34">
        <v>0</v>
      </c>
      <c r="J68" s="34">
        <v>0</v>
      </c>
      <c r="K68" s="34">
        <v>0</v>
      </c>
      <c r="L68" s="34">
        <v>0</v>
      </c>
      <c r="M68" s="34">
        <v>0</v>
      </c>
      <c r="N68" s="34">
        <v>0</v>
      </c>
      <c r="O68" s="34">
        <v>0</v>
      </c>
      <c r="P68" s="34">
        <v>0</v>
      </c>
      <c r="Q68" s="34">
        <v>0</v>
      </c>
      <c r="R68" s="34">
        <v>0</v>
      </c>
      <c r="S68" s="34">
        <v>0</v>
      </c>
    </row>
    <row r="69" spans="2:19">
      <c r="B69" s="5">
        <v>1956</v>
      </c>
      <c r="C69" s="34">
        <v>0</v>
      </c>
      <c r="D69" s="34">
        <v>0</v>
      </c>
      <c r="E69" s="34">
        <v>0</v>
      </c>
      <c r="F69" s="34">
        <v>0</v>
      </c>
      <c r="G69" s="34">
        <v>0</v>
      </c>
      <c r="H69" s="34">
        <v>0</v>
      </c>
      <c r="I69" s="34">
        <v>0</v>
      </c>
      <c r="J69" s="34">
        <v>0</v>
      </c>
      <c r="K69" s="34">
        <v>0</v>
      </c>
      <c r="L69" s="34">
        <v>0</v>
      </c>
      <c r="M69" s="34">
        <v>0</v>
      </c>
      <c r="N69" s="34">
        <v>0</v>
      </c>
      <c r="O69" s="34">
        <v>0</v>
      </c>
      <c r="P69" s="34">
        <v>0</v>
      </c>
      <c r="Q69" s="34">
        <v>0</v>
      </c>
      <c r="R69" s="34">
        <v>0</v>
      </c>
      <c r="S69" s="34">
        <v>0</v>
      </c>
    </row>
    <row r="70" spans="2:19">
      <c r="B70" s="5">
        <v>1955</v>
      </c>
      <c r="C70" s="34">
        <v>1999.15</v>
      </c>
      <c r="D70" s="34">
        <v>1999.15</v>
      </c>
      <c r="E70" s="34">
        <v>1999.15</v>
      </c>
      <c r="F70" s="34">
        <v>1999.15</v>
      </c>
      <c r="G70" s="34">
        <v>1999.15</v>
      </c>
      <c r="H70" s="34">
        <v>1999.15</v>
      </c>
      <c r="I70" s="34">
        <v>1999.15</v>
      </c>
      <c r="J70" s="34">
        <v>1999.15</v>
      </c>
      <c r="K70" s="34">
        <v>1999.15</v>
      </c>
      <c r="L70" s="34">
        <v>1999.15</v>
      </c>
      <c r="M70" s="34">
        <v>1999.15</v>
      </c>
      <c r="N70" s="34">
        <v>1999.15</v>
      </c>
      <c r="O70" s="34">
        <v>1999.15</v>
      </c>
      <c r="P70" s="34">
        <v>1999.15</v>
      </c>
      <c r="Q70" s="34">
        <v>1999.15</v>
      </c>
      <c r="R70" s="34">
        <v>1999.15</v>
      </c>
      <c r="S70" s="34">
        <v>1999.15</v>
      </c>
    </row>
    <row r="71" spans="2:19">
      <c r="B71" s="5">
        <v>1954</v>
      </c>
      <c r="C71" s="34">
        <v>0</v>
      </c>
      <c r="D71" s="34">
        <v>0</v>
      </c>
      <c r="E71" s="34">
        <v>0</v>
      </c>
      <c r="F71" s="34">
        <v>0</v>
      </c>
      <c r="G71" s="34">
        <v>0</v>
      </c>
      <c r="H71" s="34">
        <v>0</v>
      </c>
      <c r="I71" s="34">
        <v>0</v>
      </c>
      <c r="J71" s="34">
        <v>0</v>
      </c>
      <c r="K71" s="34">
        <v>0</v>
      </c>
      <c r="L71" s="34">
        <v>0</v>
      </c>
      <c r="M71" s="34">
        <v>0</v>
      </c>
      <c r="N71" s="34">
        <v>0</v>
      </c>
      <c r="O71" s="34">
        <v>0</v>
      </c>
      <c r="P71" s="34">
        <v>0</v>
      </c>
      <c r="Q71" s="34">
        <v>0</v>
      </c>
      <c r="R71" s="34">
        <v>0</v>
      </c>
      <c r="S71" s="34">
        <v>0</v>
      </c>
    </row>
    <row r="72" spans="2:19">
      <c r="B72" s="5">
        <v>1953</v>
      </c>
      <c r="C72" s="34">
        <v>818.07</v>
      </c>
      <c r="D72" s="34">
        <v>818.07</v>
      </c>
      <c r="E72" s="34">
        <v>818.07</v>
      </c>
      <c r="F72" s="34">
        <v>818.07</v>
      </c>
      <c r="G72" s="34">
        <v>818.07</v>
      </c>
      <c r="H72" s="34">
        <v>818.07</v>
      </c>
      <c r="I72" s="34">
        <v>818.07</v>
      </c>
      <c r="J72" s="34">
        <v>818.07</v>
      </c>
      <c r="K72" s="34">
        <v>818.07</v>
      </c>
      <c r="L72" s="34">
        <v>818.07</v>
      </c>
      <c r="M72" s="34">
        <v>818.07</v>
      </c>
      <c r="N72" s="34">
        <v>818.07</v>
      </c>
      <c r="O72" s="34">
        <v>818.07</v>
      </c>
      <c r="P72" s="34">
        <v>818.07</v>
      </c>
      <c r="Q72" s="34">
        <v>818.07</v>
      </c>
      <c r="R72" s="34">
        <v>818.07</v>
      </c>
      <c r="S72" s="34">
        <v>818.07</v>
      </c>
    </row>
    <row r="73" spans="2:19">
      <c r="B73" s="5">
        <v>1952</v>
      </c>
      <c r="C73" s="34">
        <v>0</v>
      </c>
      <c r="D73" s="34">
        <v>0</v>
      </c>
      <c r="E73" s="34">
        <v>0</v>
      </c>
      <c r="F73" s="34">
        <v>0</v>
      </c>
      <c r="G73" s="34">
        <v>0</v>
      </c>
      <c r="H73" s="34">
        <v>0</v>
      </c>
      <c r="I73" s="34">
        <v>0</v>
      </c>
      <c r="J73" s="34">
        <v>0</v>
      </c>
      <c r="K73" s="34">
        <v>0</v>
      </c>
      <c r="L73" s="34">
        <v>0</v>
      </c>
      <c r="M73" s="34">
        <v>0</v>
      </c>
      <c r="N73" s="34">
        <v>0</v>
      </c>
      <c r="O73" s="34">
        <v>0</v>
      </c>
      <c r="P73" s="34">
        <v>0</v>
      </c>
      <c r="Q73" s="34">
        <v>0</v>
      </c>
      <c r="R73" s="34">
        <v>0</v>
      </c>
      <c r="S73" s="34">
        <v>0</v>
      </c>
    </row>
    <row r="74" spans="2:19">
      <c r="B74" s="5">
        <v>1951</v>
      </c>
      <c r="C74" s="34">
        <v>0</v>
      </c>
      <c r="D74" s="34">
        <v>0</v>
      </c>
      <c r="E74" s="34">
        <v>0</v>
      </c>
      <c r="F74" s="34">
        <v>0</v>
      </c>
      <c r="G74" s="34">
        <v>0</v>
      </c>
      <c r="H74" s="34">
        <v>0</v>
      </c>
      <c r="I74" s="34">
        <v>0</v>
      </c>
      <c r="J74" s="34">
        <v>0</v>
      </c>
      <c r="K74" s="34">
        <v>0</v>
      </c>
      <c r="L74" s="34">
        <v>0</v>
      </c>
      <c r="M74" s="34">
        <v>0</v>
      </c>
      <c r="N74" s="34">
        <v>0</v>
      </c>
      <c r="O74" s="34">
        <v>0</v>
      </c>
      <c r="P74" s="34">
        <v>0</v>
      </c>
      <c r="Q74" s="34">
        <v>0</v>
      </c>
      <c r="R74" s="34">
        <v>0</v>
      </c>
      <c r="S74" s="34">
        <v>0</v>
      </c>
    </row>
    <row r="75" spans="2:19">
      <c r="B75" s="5">
        <v>1950</v>
      </c>
      <c r="C75" s="34">
        <v>0</v>
      </c>
      <c r="D75" s="34">
        <v>0</v>
      </c>
      <c r="E75" s="34">
        <v>0</v>
      </c>
      <c r="F75" s="34">
        <v>0</v>
      </c>
      <c r="G75" s="34">
        <v>0</v>
      </c>
      <c r="H75" s="34">
        <v>0</v>
      </c>
      <c r="I75" s="34">
        <v>0</v>
      </c>
      <c r="J75" s="34">
        <v>0</v>
      </c>
      <c r="K75" s="34">
        <v>0</v>
      </c>
      <c r="L75" s="34">
        <v>0</v>
      </c>
      <c r="M75" s="34">
        <v>0</v>
      </c>
      <c r="N75" s="34">
        <v>0</v>
      </c>
      <c r="O75" s="34">
        <v>0</v>
      </c>
      <c r="P75" s="34">
        <v>0</v>
      </c>
      <c r="Q75" s="34">
        <v>0</v>
      </c>
      <c r="R75" s="34">
        <v>0</v>
      </c>
      <c r="S75" s="34">
        <v>0</v>
      </c>
    </row>
    <row r="76" spans="2:19">
      <c r="B76" s="5">
        <v>1949</v>
      </c>
      <c r="C76" s="34">
        <v>0</v>
      </c>
      <c r="D76" s="34">
        <v>0</v>
      </c>
      <c r="E76" s="34">
        <v>0</v>
      </c>
      <c r="F76" s="34">
        <v>0</v>
      </c>
      <c r="G76" s="34">
        <v>0</v>
      </c>
      <c r="H76" s="34">
        <v>0</v>
      </c>
      <c r="I76" s="34">
        <v>0</v>
      </c>
      <c r="J76" s="34">
        <v>0</v>
      </c>
      <c r="K76" s="34">
        <v>0</v>
      </c>
      <c r="L76" s="34">
        <v>0</v>
      </c>
      <c r="M76" s="34">
        <v>0</v>
      </c>
      <c r="N76" s="34">
        <v>0</v>
      </c>
      <c r="O76" s="34">
        <v>0</v>
      </c>
      <c r="P76" s="34">
        <v>0</v>
      </c>
      <c r="Q76" s="34">
        <v>0</v>
      </c>
      <c r="R76" s="34">
        <v>0</v>
      </c>
      <c r="S76" s="34">
        <v>0</v>
      </c>
    </row>
    <row r="77" spans="2:19">
      <c r="B77" s="5">
        <v>1948</v>
      </c>
      <c r="C77" s="34">
        <v>0</v>
      </c>
      <c r="D77" s="34">
        <v>0</v>
      </c>
      <c r="E77" s="34">
        <v>0</v>
      </c>
      <c r="F77" s="34">
        <v>0</v>
      </c>
      <c r="G77" s="34">
        <v>0</v>
      </c>
      <c r="H77" s="34">
        <v>0</v>
      </c>
      <c r="I77" s="34">
        <v>0</v>
      </c>
      <c r="J77" s="34">
        <v>0</v>
      </c>
      <c r="K77" s="34">
        <v>0</v>
      </c>
      <c r="L77" s="34">
        <v>0</v>
      </c>
      <c r="M77" s="34">
        <v>0</v>
      </c>
      <c r="N77" s="34">
        <v>0</v>
      </c>
      <c r="O77" s="34">
        <v>0</v>
      </c>
      <c r="P77" s="34">
        <v>0</v>
      </c>
      <c r="Q77" s="34">
        <v>0</v>
      </c>
      <c r="R77" s="34">
        <v>0</v>
      </c>
      <c r="S77" s="34">
        <v>0</v>
      </c>
    </row>
    <row r="78" spans="2:19">
      <c r="B78" s="5">
        <v>1947</v>
      </c>
      <c r="C78" s="34">
        <v>0</v>
      </c>
      <c r="D78" s="34">
        <v>0</v>
      </c>
      <c r="E78" s="34">
        <v>0</v>
      </c>
      <c r="F78" s="34">
        <v>0</v>
      </c>
      <c r="G78" s="34">
        <v>0</v>
      </c>
      <c r="H78" s="34">
        <v>0</v>
      </c>
      <c r="I78" s="34">
        <v>0</v>
      </c>
      <c r="J78" s="34">
        <v>0</v>
      </c>
      <c r="K78" s="34">
        <v>0</v>
      </c>
      <c r="L78" s="34">
        <v>0</v>
      </c>
      <c r="M78" s="34">
        <v>0</v>
      </c>
      <c r="N78" s="34">
        <v>0</v>
      </c>
      <c r="O78" s="34">
        <v>0</v>
      </c>
      <c r="P78" s="34">
        <v>0</v>
      </c>
      <c r="Q78" s="34">
        <v>0</v>
      </c>
      <c r="R78" s="34">
        <v>0</v>
      </c>
      <c r="S78" s="34">
        <v>0</v>
      </c>
    </row>
    <row r="79" spans="2:19">
      <c r="B79" s="5">
        <v>1946</v>
      </c>
      <c r="C79" s="34">
        <v>0</v>
      </c>
      <c r="D79" s="34">
        <v>0</v>
      </c>
      <c r="E79" s="34">
        <v>0</v>
      </c>
      <c r="F79" s="34">
        <v>0</v>
      </c>
      <c r="G79" s="34">
        <v>0</v>
      </c>
      <c r="H79" s="34">
        <v>0</v>
      </c>
      <c r="I79" s="34">
        <v>0</v>
      </c>
      <c r="J79" s="34">
        <v>0</v>
      </c>
      <c r="K79" s="34">
        <v>0</v>
      </c>
      <c r="L79" s="34">
        <v>0</v>
      </c>
      <c r="M79" s="34">
        <v>0</v>
      </c>
      <c r="N79" s="34">
        <v>0</v>
      </c>
      <c r="O79" s="34">
        <v>0</v>
      </c>
      <c r="P79" s="34">
        <v>0</v>
      </c>
      <c r="Q79" s="34">
        <v>0</v>
      </c>
      <c r="R79" s="34">
        <v>0</v>
      </c>
      <c r="S79" s="34">
        <v>0</v>
      </c>
    </row>
    <row r="80" spans="2:19">
      <c r="B80" s="5">
        <v>1945</v>
      </c>
      <c r="C80" s="34">
        <v>0</v>
      </c>
      <c r="D80" s="34">
        <v>0</v>
      </c>
      <c r="E80" s="34">
        <v>0</v>
      </c>
      <c r="F80" s="34">
        <v>0</v>
      </c>
      <c r="G80" s="34">
        <v>0</v>
      </c>
      <c r="H80" s="34">
        <v>0</v>
      </c>
      <c r="I80" s="34">
        <v>0</v>
      </c>
      <c r="J80" s="34">
        <v>0</v>
      </c>
      <c r="K80" s="34">
        <v>0</v>
      </c>
      <c r="L80" s="34">
        <v>0</v>
      </c>
      <c r="M80" s="34">
        <v>0</v>
      </c>
      <c r="N80" s="34">
        <v>0</v>
      </c>
      <c r="O80" s="34">
        <v>0</v>
      </c>
      <c r="P80" s="34">
        <v>0</v>
      </c>
      <c r="Q80" s="34">
        <v>0</v>
      </c>
      <c r="R80" s="34">
        <v>0</v>
      </c>
      <c r="S80" s="34">
        <v>0</v>
      </c>
    </row>
    <row r="81" spans="1:19">
      <c r="B81" s="5">
        <v>1944</v>
      </c>
      <c r="C81" s="34">
        <v>0</v>
      </c>
      <c r="D81" s="34">
        <v>0</v>
      </c>
      <c r="E81" s="34">
        <v>0</v>
      </c>
      <c r="F81" s="34">
        <v>0</v>
      </c>
      <c r="G81" s="34">
        <v>0</v>
      </c>
      <c r="H81" s="34">
        <v>0</v>
      </c>
      <c r="I81" s="34">
        <v>0</v>
      </c>
      <c r="J81" s="34">
        <v>0</v>
      </c>
      <c r="K81" s="34">
        <v>0</v>
      </c>
      <c r="L81" s="34">
        <v>0</v>
      </c>
      <c r="M81" s="34">
        <v>0</v>
      </c>
      <c r="N81" s="34">
        <v>0</v>
      </c>
      <c r="O81" s="34">
        <v>0</v>
      </c>
      <c r="P81" s="34">
        <v>0</v>
      </c>
      <c r="Q81" s="34">
        <v>0</v>
      </c>
      <c r="R81" s="34">
        <v>0</v>
      </c>
      <c r="S81" s="34">
        <v>0</v>
      </c>
    </row>
    <row r="82" spans="1:19">
      <c r="B82" s="5">
        <v>1943</v>
      </c>
      <c r="C82" s="34">
        <v>0</v>
      </c>
      <c r="D82" s="34">
        <v>0</v>
      </c>
      <c r="E82" s="34">
        <v>0</v>
      </c>
      <c r="F82" s="34">
        <v>0</v>
      </c>
      <c r="G82" s="34">
        <v>0</v>
      </c>
      <c r="H82" s="34">
        <v>0</v>
      </c>
      <c r="I82" s="34">
        <v>0</v>
      </c>
      <c r="J82" s="34">
        <v>0</v>
      </c>
      <c r="K82" s="34">
        <v>0</v>
      </c>
      <c r="L82" s="34">
        <v>0</v>
      </c>
      <c r="M82" s="34">
        <v>0</v>
      </c>
      <c r="N82" s="34">
        <v>0</v>
      </c>
      <c r="O82" s="34">
        <v>0</v>
      </c>
      <c r="P82" s="34">
        <v>0</v>
      </c>
      <c r="Q82" s="34">
        <v>0</v>
      </c>
      <c r="R82" s="34">
        <v>0</v>
      </c>
      <c r="S82" s="34">
        <v>0</v>
      </c>
    </row>
    <row r="83" spans="1:19">
      <c r="B83" s="5">
        <v>1942</v>
      </c>
      <c r="C83" s="34">
        <v>0</v>
      </c>
      <c r="D83" s="34">
        <v>0</v>
      </c>
      <c r="E83" s="34">
        <v>0</v>
      </c>
      <c r="F83" s="34">
        <v>0</v>
      </c>
      <c r="G83" s="34">
        <v>0</v>
      </c>
      <c r="H83" s="34">
        <v>0</v>
      </c>
      <c r="I83" s="34">
        <v>0</v>
      </c>
      <c r="J83" s="34">
        <v>0</v>
      </c>
      <c r="K83" s="34">
        <v>0</v>
      </c>
      <c r="L83" s="34">
        <v>0</v>
      </c>
      <c r="M83" s="34">
        <v>0</v>
      </c>
      <c r="N83" s="34">
        <v>0</v>
      </c>
      <c r="O83" s="34">
        <v>0</v>
      </c>
      <c r="P83" s="34">
        <v>0</v>
      </c>
      <c r="Q83" s="34">
        <v>0</v>
      </c>
      <c r="R83" s="34">
        <v>0</v>
      </c>
      <c r="S83" s="34">
        <v>0</v>
      </c>
    </row>
    <row r="84" spans="1:19">
      <c r="B84" s="5">
        <v>1941</v>
      </c>
      <c r="C84" s="34">
        <v>0</v>
      </c>
      <c r="D84" s="34">
        <v>0</v>
      </c>
      <c r="E84" s="34">
        <v>0</v>
      </c>
      <c r="F84" s="34">
        <v>0</v>
      </c>
      <c r="G84" s="34">
        <v>0</v>
      </c>
      <c r="H84" s="34">
        <v>0</v>
      </c>
      <c r="I84" s="34">
        <v>0</v>
      </c>
      <c r="J84" s="34">
        <v>0</v>
      </c>
      <c r="K84" s="34">
        <v>0</v>
      </c>
      <c r="L84" s="34">
        <v>0</v>
      </c>
      <c r="M84" s="34">
        <v>0</v>
      </c>
      <c r="N84" s="34">
        <v>0</v>
      </c>
      <c r="O84" s="34">
        <v>0</v>
      </c>
      <c r="P84" s="34">
        <v>0</v>
      </c>
      <c r="Q84" s="34">
        <v>0</v>
      </c>
      <c r="R84" s="34">
        <v>0</v>
      </c>
      <c r="S84" s="34">
        <v>0</v>
      </c>
    </row>
    <row r="85" spans="1:19">
      <c r="B85" s="5">
        <v>1940</v>
      </c>
      <c r="C85" s="34">
        <v>0</v>
      </c>
      <c r="D85" s="34">
        <v>0</v>
      </c>
      <c r="E85" s="34">
        <v>0</v>
      </c>
      <c r="F85" s="34">
        <v>0</v>
      </c>
      <c r="G85" s="34">
        <v>0</v>
      </c>
      <c r="H85" s="34">
        <v>0</v>
      </c>
      <c r="I85" s="34">
        <v>0</v>
      </c>
      <c r="J85" s="34">
        <v>0</v>
      </c>
      <c r="K85" s="34">
        <v>0</v>
      </c>
      <c r="L85" s="34">
        <v>0</v>
      </c>
      <c r="M85" s="34">
        <v>0</v>
      </c>
      <c r="N85" s="34">
        <v>0</v>
      </c>
      <c r="O85" s="34">
        <v>0</v>
      </c>
      <c r="P85" s="34">
        <v>0</v>
      </c>
      <c r="Q85" s="34">
        <v>0</v>
      </c>
      <c r="R85" s="34">
        <v>0</v>
      </c>
      <c r="S85" s="34">
        <v>0</v>
      </c>
    </row>
    <row r="86" spans="1:19">
      <c r="B86" s="5">
        <v>1939</v>
      </c>
      <c r="C86" s="34">
        <v>0</v>
      </c>
      <c r="D86" s="34">
        <v>0</v>
      </c>
      <c r="E86" s="34">
        <v>0</v>
      </c>
      <c r="F86" s="34">
        <v>0</v>
      </c>
      <c r="G86" s="34">
        <v>0</v>
      </c>
      <c r="H86" s="34">
        <v>0</v>
      </c>
      <c r="I86" s="34">
        <v>0</v>
      </c>
      <c r="J86" s="34">
        <v>0</v>
      </c>
      <c r="K86" s="34">
        <v>0</v>
      </c>
      <c r="L86" s="34">
        <v>0</v>
      </c>
      <c r="M86" s="34">
        <v>0</v>
      </c>
      <c r="N86" s="34">
        <v>0</v>
      </c>
      <c r="O86" s="34">
        <v>0</v>
      </c>
      <c r="P86" s="34">
        <v>0</v>
      </c>
      <c r="Q86" s="34">
        <v>0</v>
      </c>
      <c r="R86" s="34">
        <v>0</v>
      </c>
      <c r="S86" s="34">
        <v>0</v>
      </c>
    </row>
    <row r="87" spans="1:19">
      <c r="B87" s="5">
        <v>1938</v>
      </c>
      <c r="C87" s="34">
        <v>812.96</v>
      </c>
      <c r="D87" s="34">
        <v>812.96</v>
      </c>
      <c r="E87" s="34">
        <v>812.96</v>
      </c>
      <c r="F87" s="34">
        <v>812.96</v>
      </c>
      <c r="G87" s="34">
        <v>812.96</v>
      </c>
      <c r="H87" s="34">
        <v>812.96</v>
      </c>
      <c r="I87" s="34">
        <v>812.96</v>
      </c>
      <c r="J87" s="34">
        <v>812.96</v>
      </c>
      <c r="K87" s="34">
        <v>812.96</v>
      </c>
      <c r="L87" s="34">
        <v>812.96</v>
      </c>
      <c r="M87" s="34">
        <v>812.96</v>
      </c>
      <c r="N87" s="34">
        <v>812.96</v>
      </c>
      <c r="O87" s="34">
        <v>812.96</v>
      </c>
      <c r="P87" s="34">
        <v>812.96</v>
      </c>
      <c r="Q87" s="34">
        <v>812.96</v>
      </c>
      <c r="R87" s="34">
        <v>812.96</v>
      </c>
      <c r="S87" s="34">
        <v>812.96</v>
      </c>
    </row>
    <row r="88" spans="1:19">
      <c r="B88" s="5">
        <v>1937</v>
      </c>
      <c r="C88" s="34">
        <v>0</v>
      </c>
      <c r="D88" s="34">
        <v>0</v>
      </c>
      <c r="E88" s="34">
        <v>0</v>
      </c>
      <c r="F88" s="34">
        <v>0</v>
      </c>
      <c r="G88" s="34">
        <v>0</v>
      </c>
      <c r="H88" s="34">
        <v>0</v>
      </c>
      <c r="I88" s="34">
        <v>0</v>
      </c>
      <c r="J88" s="34">
        <v>0</v>
      </c>
      <c r="K88" s="34">
        <v>0</v>
      </c>
      <c r="L88" s="34">
        <v>0</v>
      </c>
      <c r="M88" s="34">
        <v>0</v>
      </c>
      <c r="N88" s="34">
        <v>0</v>
      </c>
      <c r="O88" s="34">
        <v>0</v>
      </c>
      <c r="P88" s="34">
        <v>0</v>
      </c>
      <c r="Q88" s="34">
        <v>0</v>
      </c>
      <c r="R88" s="34">
        <v>0</v>
      </c>
      <c r="S88" s="34">
        <v>0</v>
      </c>
    </row>
    <row r="89" spans="1:19">
      <c r="B89" s="5">
        <v>1936</v>
      </c>
      <c r="C89" s="34">
        <v>0</v>
      </c>
      <c r="D89" s="34">
        <v>0</v>
      </c>
      <c r="E89" s="34">
        <v>0</v>
      </c>
      <c r="F89" s="34">
        <v>0</v>
      </c>
      <c r="G89" s="34">
        <v>0</v>
      </c>
      <c r="H89" s="34">
        <v>0</v>
      </c>
      <c r="I89" s="34">
        <v>0</v>
      </c>
      <c r="J89" s="34">
        <v>0</v>
      </c>
      <c r="K89" s="34">
        <v>0</v>
      </c>
      <c r="L89" s="34">
        <v>0</v>
      </c>
      <c r="M89" s="34">
        <v>0</v>
      </c>
      <c r="N89" s="34">
        <v>0</v>
      </c>
      <c r="O89" s="34">
        <v>0</v>
      </c>
      <c r="P89" s="34">
        <v>0</v>
      </c>
      <c r="Q89" s="34">
        <v>0</v>
      </c>
      <c r="R89" s="34">
        <v>0</v>
      </c>
      <c r="S89" s="34">
        <v>0</v>
      </c>
    </row>
    <row r="90" spans="1:19">
      <c r="B90" s="5">
        <v>1935</v>
      </c>
      <c r="C90" s="34">
        <v>0</v>
      </c>
      <c r="D90" s="34">
        <v>0</v>
      </c>
      <c r="E90" s="34">
        <v>0</v>
      </c>
      <c r="F90" s="34">
        <v>0</v>
      </c>
      <c r="G90" s="34">
        <v>0</v>
      </c>
      <c r="H90" s="34">
        <v>0</v>
      </c>
      <c r="I90" s="34">
        <v>0</v>
      </c>
      <c r="J90" s="34">
        <v>0</v>
      </c>
      <c r="K90" s="34">
        <v>0</v>
      </c>
      <c r="L90" s="34">
        <v>0</v>
      </c>
      <c r="M90" s="34">
        <v>0</v>
      </c>
      <c r="N90" s="34">
        <v>0</v>
      </c>
      <c r="O90" s="34">
        <v>0</v>
      </c>
      <c r="P90" s="34">
        <v>0</v>
      </c>
      <c r="Q90" s="34">
        <v>0</v>
      </c>
      <c r="R90" s="34">
        <v>0</v>
      </c>
      <c r="S90" s="34">
        <v>0</v>
      </c>
    </row>
    <row r="91" spans="1:19">
      <c r="B91" s="5">
        <v>1934</v>
      </c>
      <c r="C91" s="34">
        <v>0</v>
      </c>
      <c r="D91" s="34">
        <v>0</v>
      </c>
      <c r="E91" s="34">
        <v>0</v>
      </c>
      <c r="F91" s="34">
        <v>0</v>
      </c>
      <c r="G91" s="34">
        <v>0</v>
      </c>
      <c r="H91" s="34">
        <v>0</v>
      </c>
      <c r="I91" s="34">
        <v>0</v>
      </c>
      <c r="J91" s="34">
        <v>0</v>
      </c>
      <c r="K91" s="34">
        <v>0</v>
      </c>
      <c r="L91" s="34">
        <v>0</v>
      </c>
      <c r="M91" s="34">
        <v>0</v>
      </c>
      <c r="N91" s="34">
        <v>0</v>
      </c>
      <c r="O91" s="34">
        <v>0</v>
      </c>
      <c r="P91" s="34">
        <v>0</v>
      </c>
      <c r="Q91" s="34">
        <v>0</v>
      </c>
      <c r="R91" s="34">
        <v>0</v>
      </c>
      <c r="S91" s="34">
        <v>0</v>
      </c>
    </row>
    <row r="92" spans="1:19">
      <c r="B92" s="5">
        <v>1933</v>
      </c>
      <c r="C92" s="34">
        <v>0</v>
      </c>
      <c r="D92" s="34">
        <v>0</v>
      </c>
      <c r="E92" s="34">
        <v>0</v>
      </c>
      <c r="F92" s="34">
        <v>0</v>
      </c>
      <c r="G92" s="34">
        <v>0</v>
      </c>
      <c r="H92" s="34">
        <v>0</v>
      </c>
      <c r="I92" s="34">
        <v>0</v>
      </c>
      <c r="J92" s="34">
        <v>0</v>
      </c>
      <c r="K92" s="34">
        <v>0</v>
      </c>
      <c r="L92" s="34">
        <v>0</v>
      </c>
      <c r="M92" s="34">
        <v>0</v>
      </c>
      <c r="N92" s="34">
        <v>0</v>
      </c>
      <c r="O92" s="34">
        <v>0</v>
      </c>
      <c r="P92" s="34">
        <v>0</v>
      </c>
      <c r="Q92" s="34">
        <v>0</v>
      </c>
      <c r="R92" s="34">
        <v>0</v>
      </c>
      <c r="S92" s="34">
        <v>0</v>
      </c>
    </row>
    <row r="93" spans="1:19">
      <c r="B93" s="5">
        <v>1932</v>
      </c>
      <c r="C93" s="34">
        <v>0</v>
      </c>
      <c r="D93" s="34">
        <v>0</v>
      </c>
      <c r="E93" s="34">
        <v>0</v>
      </c>
      <c r="F93" s="34">
        <v>0</v>
      </c>
      <c r="G93" s="34">
        <v>0</v>
      </c>
      <c r="H93" s="34">
        <v>0</v>
      </c>
      <c r="I93" s="34">
        <v>0</v>
      </c>
      <c r="J93" s="34">
        <v>0</v>
      </c>
      <c r="K93" s="34">
        <v>0</v>
      </c>
      <c r="L93" s="34">
        <v>0</v>
      </c>
      <c r="M93" s="34">
        <v>0</v>
      </c>
      <c r="N93" s="34">
        <v>0</v>
      </c>
      <c r="O93" s="34">
        <v>0</v>
      </c>
      <c r="P93" s="34">
        <v>0</v>
      </c>
      <c r="Q93" s="34">
        <v>0</v>
      </c>
      <c r="R93" s="34">
        <v>0</v>
      </c>
      <c r="S93" s="34">
        <v>0</v>
      </c>
    </row>
    <row r="94" spans="1:19">
      <c r="B94" s="5">
        <v>1931</v>
      </c>
      <c r="C94" s="34">
        <v>0</v>
      </c>
      <c r="D94" s="34">
        <v>0</v>
      </c>
      <c r="E94" s="34">
        <v>0</v>
      </c>
      <c r="F94" s="34">
        <v>0</v>
      </c>
      <c r="G94" s="34">
        <v>0</v>
      </c>
      <c r="H94" s="34">
        <v>0</v>
      </c>
      <c r="I94" s="34">
        <v>0</v>
      </c>
      <c r="J94" s="34">
        <v>0</v>
      </c>
      <c r="K94" s="34">
        <v>0</v>
      </c>
      <c r="L94" s="34">
        <v>0</v>
      </c>
      <c r="M94" s="34">
        <v>0</v>
      </c>
      <c r="N94" s="34">
        <v>0</v>
      </c>
      <c r="O94" s="34">
        <v>0</v>
      </c>
      <c r="P94" s="34">
        <v>0</v>
      </c>
      <c r="Q94" s="34">
        <v>0</v>
      </c>
      <c r="R94" s="34">
        <v>0</v>
      </c>
      <c r="S94" s="34">
        <v>0</v>
      </c>
    </row>
    <row r="95" spans="1:19">
      <c r="B95" s="54">
        <v>1930</v>
      </c>
      <c r="C95" s="34">
        <v>0</v>
      </c>
      <c r="D95" s="34">
        <v>0</v>
      </c>
      <c r="E95" s="34">
        <v>0</v>
      </c>
      <c r="F95" s="34">
        <v>0</v>
      </c>
      <c r="G95" s="34">
        <v>0</v>
      </c>
      <c r="H95" s="34">
        <v>0</v>
      </c>
      <c r="I95" s="34">
        <v>0</v>
      </c>
      <c r="J95" s="34">
        <v>0</v>
      </c>
      <c r="K95" s="34">
        <v>0</v>
      </c>
      <c r="L95" s="34">
        <v>0</v>
      </c>
      <c r="M95" s="34">
        <v>0</v>
      </c>
      <c r="N95" s="34">
        <v>0</v>
      </c>
      <c r="O95" s="34">
        <v>0</v>
      </c>
      <c r="P95" s="34">
        <v>0</v>
      </c>
      <c r="Q95" s="34">
        <v>0</v>
      </c>
      <c r="R95" s="34">
        <v>0</v>
      </c>
      <c r="S95" s="34">
        <v>0</v>
      </c>
    </row>
    <row r="96" spans="1:19">
      <c r="A96" s="8" t="s">
        <v>78</v>
      </c>
      <c r="B96" s="6" t="s">
        <v>10</v>
      </c>
      <c r="C96" s="7">
        <f>SUM(C19:C95)</f>
        <v>295867.0500000001</v>
      </c>
      <c r="D96" s="7">
        <f>SUM(D18:D95)</f>
        <v>296053.0500000001</v>
      </c>
      <c r="E96" s="7">
        <f>SUM(E17:E95)</f>
        <v>296053.0500000001</v>
      </c>
      <c r="F96" s="7">
        <f>SUM(F16:F95)</f>
        <v>296053.0500000001</v>
      </c>
      <c r="G96" s="7">
        <f>SUM(G15:G95)</f>
        <v>296053.0500000001</v>
      </c>
      <c r="H96" s="7">
        <f>SUM(H9:H95)</f>
        <v>296053.0500000001</v>
      </c>
      <c r="I96" s="7">
        <f>SUM(I9:I95)</f>
        <v>296053.0500000001</v>
      </c>
      <c r="J96" s="7">
        <f t="shared" ref="J96:L96" si="0">SUM(J9:J95)</f>
        <v>296053.0500000001</v>
      </c>
      <c r="K96" s="7">
        <f>SUM(K9:K95)</f>
        <v>296053.0500000001</v>
      </c>
      <c r="L96" s="7">
        <f t="shared" si="0"/>
        <v>302455.0500000001</v>
      </c>
      <c r="M96" s="7">
        <f>SUM(M9:M95)</f>
        <v>302455.0500000001</v>
      </c>
      <c r="N96" s="10">
        <f>SUM(N5:N95)</f>
        <v>302455.0500000001</v>
      </c>
      <c r="O96" s="10">
        <f>SUM(O5:O95)</f>
        <v>302455.0500000001</v>
      </c>
      <c r="P96" s="10">
        <f>SUM(P5:P95)</f>
        <v>302455.0500000001</v>
      </c>
      <c r="Q96" s="10">
        <f>SUM(Q5:Q95)</f>
        <v>307285.50000000006</v>
      </c>
      <c r="R96" s="10">
        <f>SUM(R3:R95)</f>
        <v>311315.64000000007</v>
      </c>
      <c r="S96" s="10">
        <f>SUM(S3:S95)</f>
        <v>314559.9800000001</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v>0</v>
      </c>
    </row>
    <row r="194" spans="1:19">
      <c r="A194" s="35"/>
      <c r="B194" s="5">
        <v>2021</v>
      </c>
      <c r="C194" s="33"/>
      <c r="D194" s="33"/>
      <c r="E194" s="33"/>
      <c r="F194" s="33"/>
      <c r="G194" s="33"/>
      <c r="H194" s="33"/>
      <c r="I194" s="33"/>
      <c r="J194" s="33"/>
      <c r="K194" s="33"/>
      <c r="L194" s="33"/>
      <c r="M194" s="33"/>
      <c r="N194" s="33"/>
      <c r="O194" s="33"/>
      <c r="P194" s="33"/>
      <c r="Q194" s="33"/>
      <c r="R194" s="34">
        <v>0</v>
      </c>
      <c r="S194" s="34">
        <v>0</v>
      </c>
    </row>
    <row r="195" spans="1:19">
      <c r="B195" s="5">
        <v>2020</v>
      </c>
      <c r="C195" s="33"/>
      <c r="D195" s="33"/>
      <c r="E195" s="33"/>
      <c r="F195" s="33"/>
      <c r="G195" s="33"/>
      <c r="H195" s="33"/>
      <c r="I195" s="33"/>
      <c r="J195" s="33"/>
      <c r="K195" s="33"/>
      <c r="L195" s="33"/>
      <c r="M195" s="33"/>
      <c r="N195" s="33"/>
      <c r="O195" s="33"/>
      <c r="P195" s="33"/>
      <c r="Q195" s="34">
        <v>0</v>
      </c>
      <c r="R195" s="34">
        <v>0</v>
      </c>
      <c r="S195" s="34">
        <v>0</v>
      </c>
    </row>
    <row r="196" spans="1:19">
      <c r="A196" s="37"/>
      <c r="B196" s="5">
        <v>2019</v>
      </c>
      <c r="C196" s="33"/>
      <c r="D196" s="33"/>
      <c r="E196" s="33"/>
      <c r="F196" s="33"/>
      <c r="G196" s="33"/>
      <c r="H196" s="33"/>
      <c r="I196" s="33"/>
      <c r="J196" s="33"/>
      <c r="K196" s="33"/>
      <c r="L196" s="33"/>
      <c r="M196" s="33"/>
      <c r="N196" s="33"/>
      <c r="O196" s="33"/>
      <c r="P196" s="34">
        <v>16846.193780000001</v>
      </c>
      <c r="Q196" s="34">
        <v>16846.193780000001</v>
      </c>
      <c r="R196" s="34">
        <v>0</v>
      </c>
      <c r="S196" s="34">
        <v>0</v>
      </c>
    </row>
    <row r="197" spans="1:19">
      <c r="A197" s="37"/>
      <c r="B197" s="5">
        <v>2018</v>
      </c>
      <c r="C197" s="33"/>
      <c r="D197" s="33"/>
      <c r="E197" s="33"/>
      <c r="F197" s="33"/>
      <c r="G197" s="33"/>
      <c r="H197" s="33"/>
      <c r="I197" s="33"/>
      <c r="J197" s="33"/>
      <c r="K197" s="33"/>
      <c r="L197" s="33"/>
      <c r="M197" s="33"/>
      <c r="N197" s="33"/>
      <c r="O197" s="34">
        <v>252296.69806999998</v>
      </c>
      <c r="P197" s="34">
        <v>252296.69806999998</v>
      </c>
      <c r="Q197" s="34">
        <v>252296.69806999998</v>
      </c>
      <c r="R197" s="34">
        <v>0</v>
      </c>
      <c r="S197" s="34">
        <v>0</v>
      </c>
    </row>
    <row r="198" spans="1:19">
      <c r="A198" s="37"/>
      <c r="B198" s="5">
        <v>2017</v>
      </c>
      <c r="C198" s="33"/>
      <c r="D198" s="33"/>
      <c r="E198" s="33"/>
      <c r="F198" s="33"/>
      <c r="G198" s="33"/>
      <c r="H198" s="33"/>
      <c r="I198" s="33"/>
      <c r="J198" s="33"/>
      <c r="K198" s="33"/>
      <c r="L198" s="33"/>
      <c r="M198" s="33"/>
      <c r="N198" s="34">
        <v>0</v>
      </c>
      <c r="O198" s="34">
        <v>0</v>
      </c>
      <c r="P198" s="34">
        <v>0</v>
      </c>
      <c r="Q198" s="34">
        <v>0</v>
      </c>
      <c r="R198" s="34">
        <v>0</v>
      </c>
      <c r="S198" s="34">
        <v>0</v>
      </c>
    </row>
    <row r="199" spans="1:19">
      <c r="B199" s="5">
        <v>2016</v>
      </c>
      <c r="C199" s="33"/>
      <c r="D199" s="33"/>
      <c r="E199" s="33"/>
      <c r="F199" s="33"/>
      <c r="G199" s="33"/>
      <c r="H199" s="33"/>
      <c r="I199" s="33"/>
      <c r="J199" s="33"/>
      <c r="K199" s="33"/>
      <c r="L199" s="33"/>
      <c r="M199" s="34">
        <v>0</v>
      </c>
      <c r="N199" s="34">
        <v>0</v>
      </c>
      <c r="O199" s="34">
        <v>0</v>
      </c>
      <c r="P199" s="34">
        <v>0</v>
      </c>
      <c r="Q199" s="34">
        <v>0</v>
      </c>
      <c r="R199" s="34">
        <v>0</v>
      </c>
      <c r="S199" s="34">
        <v>0</v>
      </c>
    </row>
    <row r="200" spans="1:19">
      <c r="B200" s="5">
        <v>2015</v>
      </c>
      <c r="C200" s="33"/>
      <c r="D200" s="33"/>
      <c r="E200" s="33"/>
      <c r="F200" s="33"/>
      <c r="G200" s="33"/>
      <c r="H200" s="33"/>
      <c r="I200" s="33"/>
      <c r="J200" s="33"/>
      <c r="K200" s="33"/>
      <c r="L200" s="34">
        <v>0</v>
      </c>
      <c r="M200" s="34">
        <v>0</v>
      </c>
      <c r="N200" s="34">
        <v>0</v>
      </c>
      <c r="O200" s="34">
        <v>0</v>
      </c>
      <c r="P200" s="34">
        <v>0</v>
      </c>
      <c r="Q200" s="34">
        <v>0</v>
      </c>
      <c r="R200" s="34">
        <v>0</v>
      </c>
      <c r="S200" s="34">
        <v>0</v>
      </c>
    </row>
    <row r="201" spans="1:19">
      <c r="B201" s="5">
        <v>2014</v>
      </c>
      <c r="C201" s="33"/>
      <c r="D201" s="33"/>
      <c r="E201" s="33"/>
      <c r="F201" s="33"/>
      <c r="G201" s="33"/>
      <c r="H201" s="33"/>
      <c r="I201" s="33"/>
      <c r="J201" s="33"/>
      <c r="K201" s="34">
        <v>0</v>
      </c>
      <c r="L201" s="34">
        <v>0</v>
      </c>
      <c r="M201" s="34">
        <v>0</v>
      </c>
      <c r="N201" s="34">
        <v>0</v>
      </c>
      <c r="O201" s="34">
        <v>0</v>
      </c>
      <c r="P201" s="34">
        <v>0</v>
      </c>
      <c r="Q201" s="34">
        <v>0</v>
      </c>
      <c r="R201" s="34">
        <v>0</v>
      </c>
      <c r="S201" s="34">
        <v>0</v>
      </c>
    </row>
    <row r="202" spans="1:19">
      <c r="B202" s="5">
        <v>2013</v>
      </c>
      <c r="C202" s="33"/>
      <c r="D202" s="33"/>
      <c r="E202" s="33"/>
      <c r="F202" s="33"/>
      <c r="G202" s="33"/>
      <c r="H202" s="33"/>
      <c r="I202" s="33"/>
      <c r="J202" s="34">
        <v>0</v>
      </c>
      <c r="K202" s="34">
        <v>0</v>
      </c>
      <c r="L202" s="34">
        <v>0</v>
      </c>
      <c r="M202" s="34">
        <v>0</v>
      </c>
      <c r="N202" s="34">
        <v>0</v>
      </c>
      <c r="O202" s="34">
        <v>0</v>
      </c>
      <c r="P202" s="34">
        <v>0</v>
      </c>
      <c r="Q202" s="34">
        <v>0</v>
      </c>
      <c r="R202" s="34">
        <v>0</v>
      </c>
      <c r="S202" s="34">
        <v>0</v>
      </c>
    </row>
    <row r="203" spans="1:19">
      <c r="B203" s="5">
        <v>2012</v>
      </c>
      <c r="C203" s="33"/>
      <c r="D203" s="33"/>
      <c r="E203" s="33"/>
      <c r="F203" s="33"/>
      <c r="G203" s="33"/>
      <c r="H203" s="33"/>
      <c r="I203" s="34">
        <v>0</v>
      </c>
      <c r="J203" s="34">
        <v>0</v>
      </c>
      <c r="K203" s="34">
        <v>0</v>
      </c>
      <c r="L203" s="34">
        <v>0</v>
      </c>
      <c r="M203" s="34">
        <v>0</v>
      </c>
      <c r="N203" s="34">
        <v>0</v>
      </c>
      <c r="O203" s="34">
        <v>0</v>
      </c>
      <c r="P203" s="34">
        <v>0</v>
      </c>
      <c r="Q203" s="34">
        <v>0</v>
      </c>
      <c r="R203" s="34">
        <v>0</v>
      </c>
      <c r="S203" s="34">
        <v>0</v>
      </c>
    </row>
    <row r="204" spans="1:19">
      <c r="B204" s="5">
        <v>2011</v>
      </c>
      <c r="C204" s="33"/>
      <c r="D204" s="33"/>
      <c r="E204" s="33"/>
      <c r="F204" s="33"/>
      <c r="G204" s="33"/>
      <c r="H204" s="34">
        <v>12196.960000000001</v>
      </c>
      <c r="I204" s="34">
        <v>12196.960000000001</v>
      </c>
      <c r="J204" s="34">
        <v>12196.960000000001</v>
      </c>
      <c r="K204" s="34">
        <v>12196.960000000001</v>
      </c>
      <c r="L204" s="34">
        <v>12196.960000000001</v>
      </c>
      <c r="M204" s="34">
        <v>12196.960000000001</v>
      </c>
      <c r="N204" s="34">
        <v>12196.959800000001</v>
      </c>
      <c r="O204" s="34">
        <v>12077.64171</v>
      </c>
      <c r="P204" s="34">
        <v>12077.64171</v>
      </c>
      <c r="Q204" s="34">
        <v>12077.64171</v>
      </c>
      <c r="R204" s="34">
        <v>0</v>
      </c>
      <c r="S204" s="34">
        <v>0</v>
      </c>
    </row>
    <row r="205" spans="1:19">
      <c r="B205" s="5">
        <v>2010</v>
      </c>
      <c r="C205" s="33"/>
      <c r="D205" s="33"/>
      <c r="E205" s="33"/>
      <c r="F205" s="33"/>
      <c r="G205" s="34">
        <v>0</v>
      </c>
      <c r="H205" s="34">
        <v>0</v>
      </c>
      <c r="I205" s="34">
        <v>0</v>
      </c>
      <c r="J205" s="34">
        <v>0</v>
      </c>
      <c r="K205" s="34">
        <v>0</v>
      </c>
      <c r="L205" s="34">
        <v>0</v>
      </c>
      <c r="M205" s="34">
        <v>0</v>
      </c>
      <c r="N205" s="34">
        <v>0</v>
      </c>
      <c r="O205" s="34">
        <v>0</v>
      </c>
      <c r="P205" s="34">
        <v>0</v>
      </c>
      <c r="Q205" s="34">
        <v>0</v>
      </c>
      <c r="R205" s="34">
        <v>0</v>
      </c>
      <c r="S205" s="34">
        <v>0</v>
      </c>
    </row>
    <row r="206" spans="1:19">
      <c r="B206" s="5">
        <v>2009</v>
      </c>
      <c r="C206" s="33"/>
      <c r="D206" s="33"/>
      <c r="E206" s="33"/>
      <c r="F206" s="34">
        <v>0</v>
      </c>
      <c r="G206" s="34">
        <v>0</v>
      </c>
      <c r="H206" s="34">
        <v>0</v>
      </c>
      <c r="I206" s="34">
        <v>0</v>
      </c>
      <c r="J206" s="34">
        <v>0</v>
      </c>
      <c r="K206" s="34">
        <v>0</v>
      </c>
      <c r="L206" s="34">
        <v>0</v>
      </c>
      <c r="M206" s="34">
        <v>0</v>
      </c>
      <c r="N206" s="34">
        <v>0</v>
      </c>
      <c r="O206" s="34">
        <v>0</v>
      </c>
      <c r="P206" s="34">
        <v>0</v>
      </c>
      <c r="Q206" s="34">
        <v>0</v>
      </c>
      <c r="R206" s="34">
        <v>0</v>
      </c>
      <c r="S206" s="34">
        <v>0</v>
      </c>
    </row>
    <row r="207" spans="1:19">
      <c r="B207" s="5">
        <v>2008</v>
      </c>
      <c r="C207" s="33"/>
      <c r="D207" s="33"/>
      <c r="E207" s="34">
        <v>45851.24</v>
      </c>
      <c r="F207" s="34">
        <v>45851.24</v>
      </c>
      <c r="G207" s="34">
        <v>45851.24</v>
      </c>
      <c r="H207" s="34">
        <v>45851.24</v>
      </c>
      <c r="I207" s="34">
        <v>45851.24</v>
      </c>
      <c r="J207" s="34">
        <v>45851.24</v>
      </c>
      <c r="K207" s="34">
        <v>45851.24</v>
      </c>
      <c r="L207" s="34">
        <v>45851.24</v>
      </c>
      <c r="M207" s="34">
        <v>45851.24</v>
      </c>
      <c r="N207" s="34">
        <v>45851.236000000004</v>
      </c>
      <c r="O207" s="34">
        <v>45402.691299999999</v>
      </c>
      <c r="P207" s="34">
        <v>45402.691299999999</v>
      </c>
      <c r="Q207" s="34">
        <v>45402.691299999999</v>
      </c>
      <c r="R207" s="34">
        <v>0</v>
      </c>
      <c r="S207" s="34">
        <v>0</v>
      </c>
    </row>
    <row r="208" spans="1:19">
      <c r="B208" s="5">
        <v>2007</v>
      </c>
      <c r="C208" s="33"/>
      <c r="D208" s="34">
        <v>15284.869999999999</v>
      </c>
      <c r="E208" s="34">
        <v>15284.869999999999</v>
      </c>
      <c r="F208" s="34">
        <v>15284.869999999999</v>
      </c>
      <c r="G208" s="34">
        <v>15284.869999999999</v>
      </c>
      <c r="H208" s="34">
        <v>15284.869999999999</v>
      </c>
      <c r="I208" s="34">
        <v>15284.869999999999</v>
      </c>
      <c r="J208" s="34">
        <v>15284.869999999999</v>
      </c>
      <c r="K208" s="34">
        <v>15284.869999999999</v>
      </c>
      <c r="L208" s="34">
        <v>15284.869999999999</v>
      </c>
      <c r="M208" s="34">
        <v>15284.869999999999</v>
      </c>
      <c r="N208" s="34">
        <v>15284.870800000002</v>
      </c>
      <c r="O208" s="34">
        <v>15135.34489</v>
      </c>
      <c r="P208" s="34">
        <v>15135.34489</v>
      </c>
      <c r="Q208" s="34">
        <v>15135.34489</v>
      </c>
      <c r="R208" s="34">
        <v>0</v>
      </c>
      <c r="S208" s="34">
        <v>0</v>
      </c>
    </row>
    <row r="209" spans="2:19">
      <c r="B209" s="5">
        <v>2006</v>
      </c>
      <c r="C209" s="34">
        <v>0</v>
      </c>
      <c r="D209" s="34">
        <v>0</v>
      </c>
      <c r="E209" s="34">
        <v>0</v>
      </c>
      <c r="F209" s="34">
        <v>0</v>
      </c>
      <c r="G209" s="34">
        <v>0</v>
      </c>
      <c r="H209" s="34">
        <v>0</v>
      </c>
      <c r="I209" s="34">
        <v>0</v>
      </c>
      <c r="J209" s="34">
        <v>0</v>
      </c>
      <c r="K209" s="34">
        <v>0</v>
      </c>
      <c r="L209" s="34">
        <v>0</v>
      </c>
      <c r="M209" s="34">
        <v>0</v>
      </c>
      <c r="N209" s="34">
        <v>0</v>
      </c>
      <c r="O209" s="34">
        <v>0</v>
      </c>
      <c r="P209" s="34">
        <v>0</v>
      </c>
      <c r="Q209" s="34">
        <v>0</v>
      </c>
      <c r="R209" s="34">
        <v>0</v>
      </c>
      <c r="S209" s="34">
        <v>0</v>
      </c>
    </row>
    <row r="210" spans="2:19">
      <c r="B210" s="5">
        <v>2005</v>
      </c>
      <c r="C210" s="34">
        <v>0</v>
      </c>
      <c r="D210" s="34">
        <v>0</v>
      </c>
      <c r="E210" s="34">
        <v>0</v>
      </c>
      <c r="F210" s="34">
        <v>0</v>
      </c>
      <c r="G210" s="34">
        <v>0</v>
      </c>
      <c r="H210" s="34">
        <v>0</v>
      </c>
      <c r="I210" s="34">
        <v>0</v>
      </c>
      <c r="J210" s="34">
        <v>0</v>
      </c>
      <c r="K210" s="34">
        <v>0</v>
      </c>
      <c r="L210" s="34">
        <v>0</v>
      </c>
      <c r="M210" s="34">
        <v>0</v>
      </c>
      <c r="N210" s="34">
        <v>0</v>
      </c>
      <c r="O210" s="34">
        <v>0</v>
      </c>
      <c r="P210" s="34">
        <v>0</v>
      </c>
      <c r="Q210" s="34">
        <v>0</v>
      </c>
      <c r="R210" s="34">
        <v>0</v>
      </c>
      <c r="S210" s="34">
        <v>0</v>
      </c>
    </row>
    <row r="211" spans="2:19">
      <c r="B211" s="5">
        <v>2004</v>
      </c>
      <c r="C211" s="34">
        <v>0</v>
      </c>
      <c r="D211" s="34">
        <v>0</v>
      </c>
      <c r="E211" s="34">
        <v>0</v>
      </c>
      <c r="F211" s="34">
        <v>0</v>
      </c>
      <c r="G211" s="34">
        <v>0</v>
      </c>
      <c r="H211" s="34">
        <v>0</v>
      </c>
      <c r="I211" s="34">
        <v>0</v>
      </c>
      <c r="J211" s="34">
        <v>0</v>
      </c>
      <c r="K211" s="34">
        <v>0</v>
      </c>
      <c r="L211" s="34">
        <v>0</v>
      </c>
      <c r="M211" s="34">
        <v>0</v>
      </c>
      <c r="N211" s="34">
        <v>0</v>
      </c>
      <c r="O211" s="34">
        <v>0</v>
      </c>
      <c r="P211" s="34">
        <v>0</v>
      </c>
      <c r="Q211" s="34">
        <v>0</v>
      </c>
      <c r="R211" s="34">
        <v>0</v>
      </c>
      <c r="S211" s="34">
        <v>0</v>
      </c>
    </row>
    <row r="212" spans="2:19">
      <c r="B212" s="5">
        <v>2003</v>
      </c>
      <c r="C212" s="34">
        <v>9037.6200000000008</v>
      </c>
      <c r="D212" s="34">
        <v>9037.6200000000008</v>
      </c>
      <c r="E212" s="34">
        <v>9037.6200000000008</v>
      </c>
      <c r="F212" s="34">
        <v>9037.6200000000008</v>
      </c>
      <c r="G212" s="34">
        <v>9037.6200000000008</v>
      </c>
      <c r="H212" s="34">
        <v>9037.6200000000008</v>
      </c>
      <c r="I212" s="34">
        <v>9037.6200000000008</v>
      </c>
      <c r="J212" s="34">
        <v>9037.6200000000008</v>
      </c>
      <c r="K212" s="34">
        <v>9037.6200000000008</v>
      </c>
      <c r="L212" s="34">
        <v>9037.6200000000008</v>
      </c>
      <c r="M212" s="34">
        <v>9037.6200000000008</v>
      </c>
      <c r="N212" s="34">
        <v>9037.6200000000008</v>
      </c>
      <c r="O212" s="34">
        <v>8949.2085000000006</v>
      </c>
      <c r="P212" s="34">
        <v>8949.2085000000006</v>
      </c>
      <c r="Q212" s="34">
        <v>8949.2085000000006</v>
      </c>
      <c r="R212" s="34">
        <v>0</v>
      </c>
      <c r="S212" s="34">
        <v>0</v>
      </c>
    </row>
    <row r="213" spans="2:19">
      <c r="B213" s="5">
        <v>2002</v>
      </c>
      <c r="C213" s="34">
        <v>12384.78</v>
      </c>
      <c r="D213" s="34">
        <v>12384.78</v>
      </c>
      <c r="E213" s="34">
        <v>12384.78</v>
      </c>
      <c r="F213" s="34">
        <v>12384.78</v>
      </c>
      <c r="G213" s="34">
        <v>12384.78</v>
      </c>
      <c r="H213" s="34">
        <v>12384.78</v>
      </c>
      <c r="I213" s="34">
        <v>12384.78</v>
      </c>
      <c r="J213" s="34">
        <v>12384.78</v>
      </c>
      <c r="K213" s="34">
        <v>12384.78</v>
      </c>
      <c r="L213" s="34">
        <v>12384.78</v>
      </c>
      <c r="M213" s="34">
        <v>12384.78</v>
      </c>
      <c r="N213" s="34">
        <v>12384.7732</v>
      </c>
      <c r="O213" s="34">
        <v>0</v>
      </c>
      <c r="P213" s="34">
        <v>0</v>
      </c>
      <c r="Q213" s="34">
        <v>0</v>
      </c>
      <c r="R213" s="34">
        <v>0</v>
      </c>
      <c r="S213" s="34">
        <v>0</v>
      </c>
    </row>
    <row r="214" spans="2:19">
      <c r="B214" s="5">
        <v>2001</v>
      </c>
      <c r="C214" s="34">
        <v>8894.1</v>
      </c>
      <c r="D214" s="34">
        <v>8894.1</v>
      </c>
      <c r="E214" s="34">
        <v>8894.1</v>
      </c>
      <c r="F214" s="34">
        <v>8894.1</v>
      </c>
      <c r="G214" s="34">
        <v>8894.1</v>
      </c>
      <c r="H214" s="34">
        <v>8894.1</v>
      </c>
      <c r="I214" s="34">
        <v>8894.1</v>
      </c>
      <c r="J214" s="34">
        <v>8894.1</v>
      </c>
      <c r="K214" s="34">
        <v>8894.1</v>
      </c>
      <c r="L214" s="34">
        <v>8894.1</v>
      </c>
      <c r="M214" s="34">
        <v>8894.1</v>
      </c>
      <c r="N214" s="34">
        <v>8894.1</v>
      </c>
      <c r="O214" s="34">
        <v>8807.0925000000007</v>
      </c>
      <c r="P214" s="34">
        <v>8807.0925000000007</v>
      </c>
      <c r="Q214" s="34">
        <v>8807.0925000000007</v>
      </c>
      <c r="R214" s="34">
        <v>0</v>
      </c>
      <c r="S214" s="34">
        <v>0</v>
      </c>
    </row>
    <row r="215" spans="2:19">
      <c r="B215" s="5">
        <v>2000</v>
      </c>
      <c r="C215" s="34">
        <v>0</v>
      </c>
      <c r="D215" s="34">
        <v>0</v>
      </c>
      <c r="E215" s="34">
        <v>0</v>
      </c>
      <c r="F215" s="34">
        <v>0</v>
      </c>
      <c r="G215" s="34">
        <v>0</v>
      </c>
      <c r="H215" s="34">
        <v>0</v>
      </c>
      <c r="I215" s="34">
        <v>0</v>
      </c>
      <c r="J215" s="34">
        <v>0</v>
      </c>
      <c r="K215" s="34">
        <v>0</v>
      </c>
      <c r="L215" s="34">
        <v>0</v>
      </c>
      <c r="M215" s="34">
        <v>0</v>
      </c>
      <c r="N215" s="34">
        <v>0</v>
      </c>
      <c r="O215" s="34">
        <v>0</v>
      </c>
      <c r="P215" s="34">
        <v>0</v>
      </c>
      <c r="Q215" s="34">
        <v>0</v>
      </c>
      <c r="R215" s="34">
        <v>0</v>
      </c>
      <c r="S215" s="34">
        <v>0</v>
      </c>
    </row>
    <row r="216" spans="2:19">
      <c r="B216" s="5">
        <v>1999</v>
      </c>
      <c r="C216" s="34">
        <v>0</v>
      </c>
      <c r="D216" s="34">
        <v>0</v>
      </c>
      <c r="E216" s="34">
        <v>0</v>
      </c>
      <c r="F216" s="34">
        <v>0</v>
      </c>
      <c r="G216" s="34">
        <v>0</v>
      </c>
      <c r="H216" s="34">
        <v>0</v>
      </c>
      <c r="I216" s="34">
        <v>0</v>
      </c>
      <c r="J216" s="34">
        <v>0</v>
      </c>
      <c r="K216" s="34">
        <v>0</v>
      </c>
      <c r="L216" s="34">
        <v>0</v>
      </c>
      <c r="M216" s="34">
        <v>0</v>
      </c>
      <c r="N216" s="34">
        <v>0</v>
      </c>
      <c r="O216" s="34">
        <v>0</v>
      </c>
      <c r="P216" s="34">
        <v>0</v>
      </c>
      <c r="Q216" s="34">
        <v>0</v>
      </c>
      <c r="R216" s="34">
        <v>0</v>
      </c>
      <c r="S216" s="34">
        <v>0</v>
      </c>
    </row>
    <row r="217" spans="2:19">
      <c r="B217" s="5">
        <v>1998</v>
      </c>
      <c r="C217" s="34">
        <v>0</v>
      </c>
      <c r="D217" s="34">
        <v>0</v>
      </c>
      <c r="E217" s="34">
        <v>0</v>
      </c>
      <c r="F217" s="34">
        <v>0</v>
      </c>
      <c r="G217" s="34">
        <v>0</v>
      </c>
      <c r="H217" s="34">
        <v>0</v>
      </c>
      <c r="I217" s="34">
        <v>0</v>
      </c>
      <c r="J217" s="34">
        <v>0</v>
      </c>
      <c r="K217" s="34">
        <v>0</v>
      </c>
      <c r="L217" s="34">
        <v>0</v>
      </c>
      <c r="M217" s="34">
        <v>0</v>
      </c>
      <c r="N217" s="34">
        <v>0</v>
      </c>
      <c r="O217" s="34">
        <v>0</v>
      </c>
      <c r="P217" s="34">
        <v>0</v>
      </c>
      <c r="Q217" s="34">
        <v>0</v>
      </c>
      <c r="R217" s="34">
        <v>0</v>
      </c>
      <c r="S217" s="34">
        <v>0</v>
      </c>
    </row>
    <row r="218" spans="2:19">
      <c r="B218" s="5">
        <v>1997</v>
      </c>
      <c r="C218" s="34">
        <v>0</v>
      </c>
      <c r="D218" s="34">
        <v>0</v>
      </c>
      <c r="E218" s="34">
        <v>0</v>
      </c>
      <c r="F218" s="34">
        <v>0</v>
      </c>
      <c r="G218" s="34">
        <v>0</v>
      </c>
      <c r="H218" s="34">
        <v>0</v>
      </c>
      <c r="I218" s="34">
        <v>0</v>
      </c>
      <c r="J218" s="34">
        <v>0</v>
      </c>
      <c r="K218" s="34">
        <v>0</v>
      </c>
      <c r="L218" s="34">
        <v>0</v>
      </c>
      <c r="M218" s="34">
        <v>0</v>
      </c>
      <c r="N218" s="34">
        <v>0</v>
      </c>
      <c r="O218" s="34">
        <v>0</v>
      </c>
      <c r="P218" s="34">
        <v>0</v>
      </c>
      <c r="Q218" s="34">
        <v>0</v>
      </c>
      <c r="R218" s="34">
        <v>0</v>
      </c>
      <c r="S218" s="34">
        <v>0</v>
      </c>
    </row>
    <row r="219" spans="2:19">
      <c r="B219" s="5">
        <v>1996</v>
      </c>
      <c r="C219" s="34">
        <v>0</v>
      </c>
      <c r="D219" s="34">
        <v>0</v>
      </c>
      <c r="E219" s="34">
        <v>0</v>
      </c>
      <c r="F219" s="34">
        <v>0</v>
      </c>
      <c r="G219" s="34">
        <v>0</v>
      </c>
      <c r="H219" s="34">
        <v>0</v>
      </c>
      <c r="I219" s="34">
        <v>0</v>
      </c>
      <c r="J219" s="34">
        <v>0</v>
      </c>
      <c r="K219" s="34">
        <v>0</v>
      </c>
      <c r="L219" s="34">
        <v>0</v>
      </c>
      <c r="M219" s="34">
        <v>0</v>
      </c>
      <c r="N219" s="34">
        <v>0</v>
      </c>
      <c r="O219" s="34">
        <v>0</v>
      </c>
      <c r="P219" s="34">
        <v>0</v>
      </c>
      <c r="Q219" s="34">
        <v>0</v>
      </c>
      <c r="R219" s="34">
        <v>0</v>
      </c>
      <c r="S219" s="34">
        <v>0</v>
      </c>
    </row>
    <row r="220" spans="2:19">
      <c r="B220" s="5">
        <v>1995</v>
      </c>
      <c r="C220" s="34">
        <v>2404.63</v>
      </c>
      <c r="D220" s="34">
        <v>2404.63</v>
      </c>
      <c r="E220" s="34">
        <v>2404.63</v>
      </c>
      <c r="F220" s="34">
        <v>2404.63</v>
      </c>
      <c r="G220" s="34">
        <v>2404.63</v>
      </c>
      <c r="H220" s="34">
        <v>2404.63</v>
      </c>
      <c r="I220" s="34">
        <v>2404.63</v>
      </c>
      <c r="J220" s="34">
        <v>2404.63</v>
      </c>
      <c r="K220" s="34">
        <v>2404.63</v>
      </c>
      <c r="L220" s="34">
        <v>2404.63</v>
      </c>
      <c r="M220" s="34">
        <v>2404.63</v>
      </c>
      <c r="N220" s="34">
        <v>2404.627</v>
      </c>
      <c r="O220" s="34">
        <v>2381.1034800000002</v>
      </c>
      <c r="P220" s="34">
        <v>2381.1034800000002</v>
      </c>
      <c r="Q220" s="34">
        <v>2381.1034800000002</v>
      </c>
      <c r="R220" s="34">
        <v>0</v>
      </c>
      <c r="S220" s="34">
        <v>0</v>
      </c>
    </row>
    <row r="221" spans="2:19">
      <c r="B221" s="5">
        <v>1994</v>
      </c>
      <c r="C221" s="34">
        <v>0</v>
      </c>
      <c r="D221" s="34">
        <v>0</v>
      </c>
      <c r="E221" s="34">
        <v>0</v>
      </c>
      <c r="F221" s="34">
        <v>0</v>
      </c>
      <c r="G221" s="34">
        <v>0</v>
      </c>
      <c r="H221" s="34">
        <v>0</v>
      </c>
      <c r="I221" s="34">
        <v>0</v>
      </c>
      <c r="J221" s="34">
        <v>0</v>
      </c>
      <c r="K221" s="34">
        <v>0</v>
      </c>
      <c r="L221" s="34">
        <v>0</v>
      </c>
      <c r="M221" s="34">
        <v>0</v>
      </c>
      <c r="N221" s="34">
        <v>0</v>
      </c>
      <c r="O221" s="34">
        <v>0</v>
      </c>
      <c r="P221" s="34">
        <v>0</v>
      </c>
      <c r="Q221" s="34">
        <v>0</v>
      </c>
      <c r="R221" s="34">
        <v>0</v>
      </c>
      <c r="S221" s="34">
        <v>0</v>
      </c>
    </row>
    <row r="222" spans="2:19">
      <c r="B222" s="5">
        <v>1993</v>
      </c>
      <c r="C222" s="34">
        <v>133151.35999999999</v>
      </c>
      <c r="D222" s="34">
        <v>133151.35999999999</v>
      </c>
      <c r="E222" s="34">
        <v>133151.35999999999</v>
      </c>
      <c r="F222" s="34">
        <v>133151.35999999999</v>
      </c>
      <c r="G222" s="34">
        <v>133151.35999999999</v>
      </c>
      <c r="H222" s="34">
        <v>133151.35999999999</v>
      </c>
      <c r="I222" s="34">
        <v>133151.35999999999</v>
      </c>
      <c r="J222" s="34">
        <v>133151.35999999999</v>
      </c>
      <c r="K222" s="34">
        <v>133151.35999999999</v>
      </c>
      <c r="L222" s="34">
        <v>133151.35999999999</v>
      </c>
      <c r="M222" s="34">
        <v>133151.35999999999</v>
      </c>
      <c r="N222" s="34">
        <v>133151.36426</v>
      </c>
      <c r="O222" s="34">
        <v>133151.35999999999</v>
      </c>
      <c r="P222" s="34">
        <v>133151.35999999999</v>
      </c>
      <c r="Q222" s="34">
        <v>133151.35999999999</v>
      </c>
      <c r="R222" s="34">
        <v>0</v>
      </c>
      <c r="S222" s="34">
        <v>0</v>
      </c>
    </row>
    <row r="223" spans="2:19">
      <c r="B223" s="5">
        <v>1992</v>
      </c>
      <c r="C223" s="34">
        <v>0</v>
      </c>
      <c r="D223" s="34">
        <v>0</v>
      </c>
      <c r="E223" s="34">
        <v>0</v>
      </c>
      <c r="F223" s="34">
        <v>0</v>
      </c>
      <c r="G223" s="34">
        <v>0</v>
      </c>
      <c r="H223" s="34">
        <v>0</v>
      </c>
      <c r="I223" s="34">
        <v>0</v>
      </c>
      <c r="J223" s="34">
        <v>0</v>
      </c>
      <c r="K223" s="34">
        <v>0</v>
      </c>
      <c r="L223" s="34">
        <v>0</v>
      </c>
      <c r="M223" s="34">
        <v>0</v>
      </c>
      <c r="N223" s="34">
        <v>0</v>
      </c>
      <c r="O223" s="34">
        <v>0</v>
      </c>
      <c r="P223" s="34">
        <v>0</v>
      </c>
      <c r="Q223" s="34">
        <v>0</v>
      </c>
      <c r="R223" s="34">
        <v>0</v>
      </c>
      <c r="S223" s="34">
        <v>0</v>
      </c>
    </row>
    <row r="224" spans="2:19">
      <c r="B224" s="5">
        <v>1991</v>
      </c>
      <c r="C224" s="34">
        <v>0</v>
      </c>
      <c r="D224" s="34">
        <v>0</v>
      </c>
      <c r="E224" s="34">
        <v>0</v>
      </c>
      <c r="F224" s="34">
        <v>0</v>
      </c>
      <c r="G224" s="34">
        <v>0</v>
      </c>
      <c r="H224" s="34">
        <v>0</v>
      </c>
      <c r="I224" s="34">
        <v>0</v>
      </c>
      <c r="J224" s="34">
        <v>0</v>
      </c>
      <c r="K224" s="34">
        <v>0</v>
      </c>
      <c r="L224" s="34">
        <v>0</v>
      </c>
      <c r="M224" s="34">
        <v>0</v>
      </c>
      <c r="N224" s="34">
        <v>0</v>
      </c>
      <c r="O224" s="34">
        <v>0</v>
      </c>
      <c r="P224" s="34">
        <v>0</v>
      </c>
      <c r="Q224" s="34">
        <v>0</v>
      </c>
      <c r="R224" s="34">
        <v>0</v>
      </c>
      <c r="S224" s="34">
        <v>0</v>
      </c>
    </row>
    <row r="225" spans="2:19">
      <c r="B225" s="5">
        <v>1990</v>
      </c>
      <c r="C225" s="34">
        <v>0</v>
      </c>
      <c r="D225" s="34">
        <v>0</v>
      </c>
      <c r="E225" s="34">
        <v>0</v>
      </c>
      <c r="F225" s="34">
        <v>0</v>
      </c>
      <c r="G225" s="34">
        <v>0</v>
      </c>
      <c r="H225" s="34">
        <v>0</v>
      </c>
      <c r="I225" s="34">
        <v>0</v>
      </c>
      <c r="J225" s="34">
        <v>0</v>
      </c>
      <c r="K225" s="34">
        <v>0</v>
      </c>
      <c r="L225" s="34">
        <v>0</v>
      </c>
      <c r="M225" s="34">
        <v>0</v>
      </c>
      <c r="N225" s="34">
        <v>0</v>
      </c>
      <c r="O225" s="34">
        <v>0</v>
      </c>
      <c r="P225" s="34">
        <v>0</v>
      </c>
      <c r="Q225" s="34">
        <v>0</v>
      </c>
      <c r="R225" s="34">
        <v>0</v>
      </c>
      <c r="S225" s="34">
        <v>0</v>
      </c>
    </row>
    <row r="226" spans="2:19">
      <c r="B226" s="5">
        <v>1989</v>
      </c>
      <c r="C226" s="34">
        <v>0</v>
      </c>
      <c r="D226" s="34">
        <v>0</v>
      </c>
      <c r="E226" s="34">
        <v>0</v>
      </c>
      <c r="F226" s="34">
        <v>0</v>
      </c>
      <c r="G226" s="34">
        <v>0</v>
      </c>
      <c r="H226" s="34">
        <v>0</v>
      </c>
      <c r="I226" s="34">
        <v>0</v>
      </c>
      <c r="J226" s="34">
        <v>0</v>
      </c>
      <c r="K226" s="34">
        <v>0</v>
      </c>
      <c r="L226" s="34">
        <v>0</v>
      </c>
      <c r="M226" s="34">
        <v>0</v>
      </c>
      <c r="N226" s="34">
        <v>0</v>
      </c>
      <c r="O226" s="34">
        <v>0</v>
      </c>
      <c r="P226" s="34">
        <v>0</v>
      </c>
      <c r="Q226" s="34">
        <v>0</v>
      </c>
      <c r="R226" s="34">
        <v>0</v>
      </c>
      <c r="S226" s="34">
        <v>0</v>
      </c>
    </row>
    <row r="227" spans="2:19">
      <c r="B227" s="5">
        <v>1988</v>
      </c>
      <c r="C227" s="34">
        <v>0</v>
      </c>
      <c r="D227" s="34">
        <v>0</v>
      </c>
      <c r="E227" s="34">
        <v>0</v>
      </c>
      <c r="F227" s="34">
        <v>0</v>
      </c>
      <c r="G227" s="34">
        <v>0</v>
      </c>
      <c r="H227" s="34">
        <v>0</v>
      </c>
      <c r="I227" s="34">
        <v>0</v>
      </c>
      <c r="J227" s="34">
        <v>0</v>
      </c>
      <c r="K227" s="34">
        <v>0</v>
      </c>
      <c r="L227" s="34">
        <v>0</v>
      </c>
      <c r="M227" s="34">
        <v>0</v>
      </c>
      <c r="N227" s="34">
        <v>0</v>
      </c>
      <c r="O227" s="34">
        <v>0</v>
      </c>
      <c r="P227" s="34">
        <v>0</v>
      </c>
      <c r="Q227" s="34">
        <v>0</v>
      </c>
      <c r="R227" s="34">
        <v>0</v>
      </c>
      <c r="S227" s="34">
        <v>0</v>
      </c>
    </row>
    <row r="228" spans="2:19">
      <c r="B228" s="5">
        <v>1987</v>
      </c>
      <c r="C228" s="34">
        <v>0</v>
      </c>
      <c r="D228" s="34">
        <v>0</v>
      </c>
      <c r="E228" s="34">
        <v>0</v>
      </c>
      <c r="F228" s="34">
        <v>0</v>
      </c>
      <c r="G228" s="34">
        <v>0</v>
      </c>
      <c r="H228" s="34">
        <v>0</v>
      </c>
      <c r="I228" s="34">
        <v>0</v>
      </c>
      <c r="J228" s="34">
        <v>0</v>
      </c>
      <c r="K228" s="34">
        <v>0</v>
      </c>
      <c r="L228" s="34">
        <v>0</v>
      </c>
      <c r="M228" s="34">
        <v>0</v>
      </c>
      <c r="N228" s="34">
        <v>0</v>
      </c>
      <c r="O228" s="34">
        <v>0</v>
      </c>
      <c r="P228" s="34">
        <v>0</v>
      </c>
      <c r="Q228" s="34">
        <v>0</v>
      </c>
      <c r="R228" s="34">
        <v>0</v>
      </c>
      <c r="S228" s="34">
        <v>0</v>
      </c>
    </row>
    <row r="229" spans="2:19">
      <c r="B229" s="5">
        <v>1986</v>
      </c>
      <c r="C229" s="34">
        <v>787.89920199999995</v>
      </c>
      <c r="D229" s="34">
        <v>787.89920199999995</v>
      </c>
      <c r="E229" s="34">
        <v>787.89920199999995</v>
      </c>
      <c r="F229" s="34">
        <v>787.89920199999995</v>
      </c>
      <c r="G229" s="34">
        <v>787.89920199999995</v>
      </c>
      <c r="H229" s="34">
        <v>787.89920199999995</v>
      </c>
      <c r="I229" s="34">
        <v>787.89920199999995</v>
      </c>
      <c r="J229" s="34">
        <v>787.89920199999995</v>
      </c>
      <c r="K229" s="34">
        <v>787.89920199999995</v>
      </c>
      <c r="L229" s="34">
        <v>787.89920199999995</v>
      </c>
      <c r="M229" s="34">
        <v>787.89920199999995</v>
      </c>
      <c r="N229" s="34">
        <v>787.90179999999998</v>
      </c>
      <c r="O229" s="34">
        <v>780.19406000000004</v>
      </c>
      <c r="P229" s="34">
        <v>780.19406000000004</v>
      </c>
      <c r="Q229" s="34">
        <v>780.19406000000004</v>
      </c>
      <c r="R229" s="34">
        <v>0</v>
      </c>
      <c r="S229" s="34">
        <v>0</v>
      </c>
    </row>
    <row r="230" spans="2:19">
      <c r="B230" s="5">
        <v>1985</v>
      </c>
      <c r="C230" s="34">
        <v>5341.9693179999995</v>
      </c>
      <c r="D230" s="34">
        <v>5341.9693179999995</v>
      </c>
      <c r="E230" s="34">
        <v>5341.9693179999995</v>
      </c>
      <c r="F230" s="34">
        <v>5341.9693179999995</v>
      </c>
      <c r="G230" s="34">
        <v>5341.9693179999995</v>
      </c>
      <c r="H230" s="34">
        <v>5341.9693179999995</v>
      </c>
      <c r="I230" s="34">
        <v>5341.9693179999995</v>
      </c>
      <c r="J230" s="34">
        <v>5341.9693179999995</v>
      </c>
      <c r="K230" s="34">
        <v>5341.9693179999995</v>
      </c>
      <c r="L230" s="34">
        <v>5341.9693179999995</v>
      </c>
      <c r="M230" s="34">
        <v>5341.9693179999995</v>
      </c>
      <c r="N230" s="34">
        <v>5341.9661999999998</v>
      </c>
      <c r="O230" s="34">
        <v>5289.7078300000003</v>
      </c>
      <c r="P230" s="34">
        <v>5289.7078300000003</v>
      </c>
      <c r="Q230" s="34">
        <v>5289.7078300000003</v>
      </c>
      <c r="R230" s="34">
        <v>0</v>
      </c>
      <c r="S230" s="34">
        <v>0</v>
      </c>
    </row>
    <row r="231" spans="2:19">
      <c r="B231" s="5">
        <v>1984</v>
      </c>
      <c r="C231" s="34">
        <v>0</v>
      </c>
      <c r="D231" s="34">
        <v>0</v>
      </c>
      <c r="E231" s="34">
        <v>0</v>
      </c>
      <c r="F231" s="34">
        <v>0</v>
      </c>
      <c r="G231" s="34">
        <v>0</v>
      </c>
      <c r="H231" s="34">
        <v>0</v>
      </c>
      <c r="I231" s="34">
        <v>0</v>
      </c>
      <c r="J231" s="34">
        <v>0</v>
      </c>
      <c r="K231" s="34">
        <v>0</v>
      </c>
      <c r="L231" s="34">
        <v>0</v>
      </c>
      <c r="M231" s="34">
        <v>0</v>
      </c>
      <c r="N231" s="34">
        <v>0</v>
      </c>
      <c r="O231" s="34">
        <v>0</v>
      </c>
      <c r="P231" s="34">
        <v>0</v>
      </c>
      <c r="Q231" s="34">
        <v>0</v>
      </c>
      <c r="R231" s="34">
        <v>0</v>
      </c>
      <c r="S231" s="34">
        <v>0</v>
      </c>
    </row>
    <row r="232" spans="2:19">
      <c r="B232" s="5">
        <v>1983</v>
      </c>
      <c r="C232" s="34">
        <v>1623.316836</v>
      </c>
      <c r="D232" s="34">
        <v>1623.316836</v>
      </c>
      <c r="E232" s="34">
        <v>1623.316836</v>
      </c>
      <c r="F232" s="34">
        <v>1623.316836</v>
      </c>
      <c r="G232" s="34">
        <v>1623.316836</v>
      </c>
      <c r="H232" s="34">
        <v>1623.316836</v>
      </c>
      <c r="I232" s="34">
        <v>1623.316836</v>
      </c>
      <c r="J232" s="34">
        <v>1623.316836</v>
      </c>
      <c r="K232" s="34">
        <v>1623.316836</v>
      </c>
      <c r="L232" s="34">
        <v>1623.316836</v>
      </c>
      <c r="M232" s="34">
        <v>1623.316836</v>
      </c>
      <c r="N232" s="34">
        <v>1623.3124</v>
      </c>
      <c r="O232" s="34">
        <v>1607.43217</v>
      </c>
      <c r="P232" s="34">
        <v>1607.43217</v>
      </c>
      <c r="Q232" s="34">
        <v>1607.43217</v>
      </c>
      <c r="R232" s="34">
        <v>0</v>
      </c>
      <c r="S232" s="34">
        <v>0</v>
      </c>
    </row>
    <row r="233" spans="2:19">
      <c r="B233" s="5">
        <v>1982</v>
      </c>
      <c r="C233" s="34">
        <v>0</v>
      </c>
      <c r="D233" s="34">
        <v>0</v>
      </c>
      <c r="E233" s="34">
        <v>0</v>
      </c>
      <c r="F233" s="34">
        <v>0</v>
      </c>
      <c r="G233" s="34">
        <v>0</v>
      </c>
      <c r="H233" s="34">
        <v>0</v>
      </c>
      <c r="I233" s="34">
        <v>0</v>
      </c>
      <c r="J233" s="34">
        <v>0</v>
      </c>
      <c r="K233" s="34">
        <v>0</v>
      </c>
      <c r="L233" s="34">
        <v>0</v>
      </c>
      <c r="M233" s="34">
        <v>0</v>
      </c>
      <c r="N233" s="34">
        <v>0</v>
      </c>
      <c r="O233" s="34">
        <v>0</v>
      </c>
      <c r="P233" s="34">
        <v>0</v>
      </c>
      <c r="Q233" s="34">
        <v>0</v>
      </c>
      <c r="R233" s="34">
        <v>0</v>
      </c>
      <c r="S233" s="34">
        <v>0</v>
      </c>
    </row>
    <row r="234" spans="2:19">
      <c r="B234" s="5">
        <v>1981</v>
      </c>
      <c r="C234" s="34">
        <v>0</v>
      </c>
      <c r="D234" s="34">
        <v>0</v>
      </c>
      <c r="E234" s="34">
        <v>0</v>
      </c>
      <c r="F234" s="34">
        <v>0</v>
      </c>
      <c r="G234" s="34">
        <v>0</v>
      </c>
      <c r="H234" s="34">
        <v>0</v>
      </c>
      <c r="I234" s="34">
        <v>0</v>
      </c>
      <c r="J234" s="34">
        <v>0</v>
      </c>
      <c r="K234" s="34">
        <v>0</v>
      </c>
      <c r="L234" s="34">
        <v>0</v>
      </c>
      <c r="M234" s="34">
        <v>0</v>
      </c>
      <c r="N234" s="34">
        <v>0</v>
      </c>
      <c r="O234" s="34">
        <v>0</v>
      </c>
      <c r="P234" s="34">
        <v>0</v>
      </c>
      <c r="Q234" s="34">
        <v>0</v>
      </c>
      <c r="R234" s="34">
        <v>0</v>
      </c>
      <c r="S234" s="34">
        <v>0</v>
      </c>
    </row>
    <row r="235" spans="2:19">
      <c r="B235" s="5">
        <v>1980</v>
      </c>
      <c r="C235" s="34">
        <v>6258.9933440000004</v>
      </c>
      <c r="D235" s="34">
        <v>6258.9933440000004</v>
      </c>
      <c r="E235" s="34">
        <v>6258.9933440000004</v>
      </c>
      <c r="F235" s="34">
        <v>6258.9933440000004</v>
      </c>
      <c r="G235" s="34">
        <v>6258.9933440000004</v>
      </c>
      <c r="H235" s="34">
        <v>6258.9933440000004</v>
      </c>
      <c r="I235" s="34">
        <v>6258.9933440000004</v>
      </c>
      <c r="J235" s="34">
        <v>6258.9933440000004</v>
      </c>
      <c r="K235" s="34">
        <v>6258.9933440000004</v>
      </c>
      <c r="L235" s="34">
        <v>6258.9933440000004</v>
      </c>
      <c r="M235" s="34">
        <v>6258.9933440000004</v>
      </c>
      <c r="N235" s="34">
        <v>6258.99</v>
      </c>
      <c r="O235" s="34">
        <v>5334.8888800000004</v>
      </c>
      <c r="P235" s="34">
        <v>5334.8888800000004</v>
      </c>
      <c r="Q235" s="34">
        <v>5334.8888800000004</v>
      </c>
      <c r="R235" s="34">
        <v>0</v>
      </c>
      <c r="S235" s="34">
        <v>0</v>
      </c>
    </row>
    <row r="236" spans="2:19">
      <c r="B236" s="5">
        <v>1979</v>
      </c>
      <c r="C236" s="34">
        <v>2209.1792640000003</v>
      </c>
      <c r="D236" s="34">
        <v>2209.1792640000003</v>
      </c>
      <c r="E236" s="34">
        <v>2209.1792640000003</v>
      </c>
      <c r="F236" s="34">
        <v>2209.1792640000003</v>
      </c>
      <c r="G236" s="34">
        <v>2209.1792640000003</v>
      </c>
      <c r="H236" s="34">
        <v>2209.1792640000003</v>
      </c>
      <c r="I236" s="34">
        <v>2209.1792640000003</v>
      </c>
      <c r="J236" s="34">
        <v>2209.1792640000003</v>
      </c>
      <c r="K236" s="34">
        <v>2209.1792640000003</v>
      </c>
      <c r="L236" s="34">
        <v>2209.1792640000003</v>
      </c>
      <c r="M236" s="34">
        <v>2209.1792640000003</v>
      </c>
      <c r="N236" s="34">
        <v>2209.1776000000004</v>
      </c>
      <c r="O236" s="34">
        <v>2187.5660800000001</v>
      </c>
      <c r="P236" s="34">
        <v>2187.5660800000001</v>
      </c>
      <c r="Q236" s="34">
        <v>2187.5660800000001</v>
      </c>
      <c r="R236" s="34">
        <v>0</v>
      </c>
      <c r="S236" s="34">
        <v>0</v>
      </c>
    </row>
    <row r="237" spans="2:19">
      <c r="B237" s="5">
        <v>1978</v>
      </c>
      <c r="C237" s="34">
        <v>4724.5844020000004</v>
      </c>
      <c r="D237" s="34">
        <v>4724.5844020000004</v>
      </c>
      <c r="E237" s="34">
        <v>4724.5844020000004</v>
      </c>
      <c r="F237" s="34">
        <v>4724.5844020000004</v>
      </c>
      <c r="G237" s="34">
        <v>4724.5844020000004</v>
      </c>
      <c r="H237" s="34">
        <v>4724.5844020000004</v>
      </c>
      <c r="I237" s="34">
        <v>4724.5844020000004</v>
      </c>
      <c r="J237" s="34">
        <v>4724.5844020000004</v>
      </c>
      <c r="K237" s="34">
        <v>4724.5844020000004</v>
      </c>
      <c r="L237" s="34">
        <v>4724.5844020000004</v>
      </c>
      <c r="M237" s="34">
        <v>4724.5844020000004</v>
      </c>
      <c r="N237" s="34">
        <v>4724.5817999999999</v>
      </c>
      <c r="O237" s="34">
        <v>4678.3630700000003</v>
      </c>
      <c r="P237" s="34">
        <v>4678.3630700000003</v>
      </c>
      <c r="Q237" s="34">
        <v>4678.3630700000003</v>
      </c>
      <c r="R237" s="34">
        <v>0</v>
      </c>
      <c r="S237" s="34">
        <v>0</v>
      </c>
    </row>
    <row r="238" spans="2:19">
      <c r="B238" s="5">
        <v>1977</v>
      </c>
      <c r="C238" s="34">
        <v>4557.125626</v>
      </c>
      <c r="D238" s="34">
        <v>4557.125626</v>
      </c>
      <c r="E238" s="34">
        <v>4557.125626</v>
      </c>
      <c r="F238" s="34">
        <v>4557.125626</v>
      </c>
      <c r="G238" s="34">
        <v>4557.125626</v>
      </c>
      <c r="H238" s="34">
        <v>4557.125626</v>
      </c>
      <c r="I238" s="34">
        <v>4557.125626</v>
      </c>
      <c r="J238" s="34">
        <v>4557.125626</v>
      </c>
      <c r="K238" s="34">
        <v>4557.125626</v>
      </c>
      <c r="L238" s="34">
        <v>4557.125626</v>
      </c>
      <c r="M238" s="34">
        <v>4557.125626</v>
      </c>
      <c r="N238" s="34">
        <v>4557.1234000000004</v>
      </c>
      <c r="O238" s="34">
        <v>4512.5428499999998</v>
      </c>
      <c r="P238" s="34">
        <v>4512.5428499999998</v>
      </c>
      <c r="Q238" s="34">
        <v>4512.5428499999998</v>
      </c>
      <c r="R238" s="34">
        <v>0</v>
      </c>
      <c r="S238" s="34">
        <v>0</v>
      </c>
    </row>
    <row r="239" spans="2:19">
      <c r="B239" s="5">
        <v>1976</v>
      </c>
      <c r="C239" s="34">
        <v>666173.10556000005</v>
      </c>
      <c r="D239" s="34">
        <v>666173.10556000005</v>
      </c>
      <c r="E239" s="34">
        <v>666173.10556000005</v>
      </c>
      <c r="F239" s="34">
        <v>666173.10556000005</v>
      </c>
      <c r="G239" s="34">
        <v>666173.10556000005</v>
      </c>
      <c r="H239" s="34">
        <v>666173.10556000005</v>
      </c>
      <c r="I239" s="34">
        <v>666173.10556000005</v>
      </c>
      <c r="J239" s="34">
        <v>666173.10556000005</v>
      </c>
      <c r="K239" s="34">
        <v>666173.10556000005</v>
      </c>
      <c r="L239" s="34">
        <v>666173.10556000005</v>
      </c>
      <c r="M239" s="34">
        <v>666173.10556000005</v>
      </c>
      <c r="N239" s="34">
        <v>899450.13400000008</v>
      </c>
      <c r="O239" s="34">
        <v>666173.10556000005</v>
      </c>
      <c r="P239" s="34">
        <v>666173.10556000005</v>
      </c>
      <c r="Q239" s="34">
        <v>666173.10556000005</v>
      </c>
      <c r="R239" s="34">
        <v>0</v>
      </c>
      <c r="S239" s="34">
        <v>0</v>
      </c>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857548.66355200007</v>
      </c>
      <c r="D286" s="7">
        <f>SUM(D208:D285)</f>
        <v>872833.53355200007</v>
      </c>
      <c r="E286" s="7">
        <f>SUM(E207:E285)</f>
        <v>918684.77355200006</v>
      </c>
      <c r="F286" s="7">
        <f>SUM(F206:F285)</f>
        <v>918684.77355200006</v>
      </c>
      <c r="G286" s="7">
        <f>SUM(G205:G285)</f>
        <v>918684.77355200006</v>
      </c>
      <c r="H286" s="7">
        <f>SUM(H199:H285)</f>
        <v>930881.73355200002</v>
      </c>
      <c r="I286" s="7">
        <f>SUM(I199:I285)</f>
        <v>930881.73355200002</v>
      </c>
      <c r="J286" s="7">
        <f t="shared" ref="J286:L286" si="2">SUM(J199:J285)</f>
        <v>930881.73355200002</v>
      </c>
      <c r="K286" s="7">
        <f>SUM(K199:K285)</f>
        <v>930881.73355200002</v>
      </c>
      <c r="L286" s="7">
        <f t="shared" si="2"/>
        <v>930881.73355200002</v>
      </c>
      <c r="M286" s="7">
        <f>SUM(M199:M285)</f>
        <v>930881.73355200002</v>
      </c>
      <c r="N286" s="10">
        <f>SUM(N194:N285)</f>
        <v>1164158.73826</v>
      </c>
      <c r="O286" s="10">
        <f>SUM(O194:O285)</f>
        <v>1168764.9409500002</v>
      </c>
      <c r="P286" s="10">
        <f>SUM(P194:P285)</f>
        <v>1185611.13473</v>
      </c>
      <c r="Q286" s="10">
        <f>SUM(Q194:Q285)</f>
        <v>1185611.13473</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v>0</v>
      </c>
    </row>
    <row r="289" spans="1:19">
      <c r="A289" s="35"/>
      <c r="B289" s="5">
        <v>2021</v>
      </c>
      <c r="C289" s="33"/>
      <c r="D289" s="33"/>
      <c r="E289" s="33"/>
      <c r="F289" s="33"/>
      <c r="G289" s="33"/>
      <c r="H289" s="33"/>
      <c r="I289" s="33"/>
      <c r="J289" s="33"/>
      <c r="K289" s="33"/>
      <c r="L289" s="33"/>
      <c r="M289" s="33"/>
      <c r="N289" s="33"/>
      <c r="O289" s="33"/>
      <c r="P289" s="33"/>
      <c r="Q289" s="33"/>
      <c r="R289" s="34">
        <v>0</v>
      </c>
      <c r="S289" s="34">
        <v>0</v>
      </c>
    </row>
    <row r="290" spans="1:19">
      <c r="B290" s="5">
        <v>2020</v>
      </c>
      <c r="C290" s="33"/>
      <c r="D290" s="33"/>
      <c r="E290" s="33"/>
      <c r="F290" s="33"/>
      <c r="G290" s="33"/>
      <c r="H290" s="33"/>
      <c r="I290" s="33"/>
      <c r="J290" s="33"/>
      <c r="K290" s="33"/>
      <c r="L290" s="33"/>
      <c r="M290" s="33"/>
      <c r="N290" s="33"/>
      <c r="O290" s="33"/>
      <c r="P290" s="33"/>
      <c r="Q290" s="34">
        <v>0</v>
      </c>
      <c r="R290" s="34">
        <v>0</v>
      </c>
      <c r="S290" s="34">
        <v>0</v>
      </c>
    </row>
    <row r="291" spans="1:19">
      <c r="A291" s="37"/>
      <c r="B291" s="5">
        <v>2019</v>
      </c>
      <c r="C291" s="33"/>
      <c r="D291" s="33"/>
      <c r="E291" s="33"/>
      <c r="F291" s="33"/>
      <c r="G291" s="33"/>
      <c r="H291" s="33"/>
      <c r="I291" s="33"/>
      <c r="J291" s="33"/>
      <c r="K291" s="33"/>
      <c r="L291" s="33"/>
      <c r="M291" s="33"/>
      <c r="N291" s="33"/>
      <c r="O291" s="33"/>
      <c r="P291" s="34">
        <v>0</v>
      </c>
      <c r="Q291" s="34">
        <v>0</v>
      </c>
      <c r="R291" s="34">
        <v>0</v>
      </c>
      <c r="S291" s="34">
        <v>0</v>
      </c>
    </row>
    <row r="292" spans="1:19">
      <c r="A292" s="37"/>
      <c r="B292" s="5">
        <v>2018</v>
      </c>
      <c r="C292" s="33"/>
      <c r="D292" s="33"/>
      <c r="E292" s="33"/>
      <c r="F292" s="33"/>
      <c r="G292" s="33"/>
      <c r="H292" s="33"/>
      <c r="I292" s="33"/>
      <c r="J292" s="33"/>
      <c r="K292" s="33"/>
      <c r="L292" s="33"/>
      <c r="M292" s="33"/>
      <c r="N292" s="33"/>
      <c r="O292" s="34">
        <v>0</v>
      </c>
      <c r="P292" s="34">
        <v>0</v>
      </c>
      <c r="Q292" s="34">
        <v>0</v>
      </c>
      <c r="R292" s="34">
        <v>0</v>
      </c>
      <c r="S292" s="34">
        <v>0</v>
      </c>
    </row>
    <row r="293" spans="1:19">
      <c r="A293" s="37"/>
      <c r="B293" s="5">
        <v>2017</v>
      </c>
      <c r="C293" s="33"/>
      <c r="D293" s="33"/>
      <c r="E293" s="33"/>
      <c r="F293" s="33"/>
      <c r="G293" s="33"/>
      <c r="H293" s="33"/>
      <c r="I293" s="33"/>
      <c r="J293" s="33"/>
      <c r="K293" s="33"/>
      <c r="L293" s="33"/>
      <c r="M293" s="33"/>
      <c r="N293" s="34">
        <v>33828.955608000048</v>
      </c>
      <c r="O293" s="34">
        <v>0</v>
      </c>
      <c r="P293" s="34">
        <v>0</v>
      </c>
      <c r="Q293" s="34">
        <v>0</v>
      </c>
      <c r="R293" s="34">
        <v>0</v>
      </c>
      <c r="S293" s="34">
        <v>0</v>
      </c>
    </row>
    <row r="294" spans="1:19">
      <c r="B294" s="5">
        <v>2016</v>
      </c>
      <c r="C294" s="33"/>
      <c r="D294" s="33"/>
      <c r="E294" s="33"/>
      <c r="F294" s="33"/>
      <c r="G294" s="33"/>
      <c r="H294" s="33"/>
      <c r="I294" s="33"/>
      <c r="J294" s="33"/>
      <c r="K294" s="33"/>
      <c r="L294" s="33"/>
      <c r="M294" s="34">
        <v>1827444.3356879998</v>
      </c>
      <c r="N294" s="34">
        <v>1827444.3356879998</v>
      </c>
      <c r="O294" s="34">
        <v>1513785.3431600002</v>
      </c>
      <c r="P294" s="34">
        <v>1513785.3431600002</v>
      </c>
      <c r="Q294" s="34">
        <v>1513785.3431600002</v>
      </c>
      <c r="R294" s="34">
        <v>0</v>
      </c>
      <c r="S294" s="34">
        <v>0</v>
      </c>
    </row>
    <row r="295" spans="1:19">
      <c r="B295" s="5">
        <v>2015</v>
      </c>
      <c r="C295" s="33"/>
      <c r="D295" s="33"/>
      <c r="E295" s="33"/>
      <c r="F295" s="33"/>
      <c r="G295" s="33"/>
      <c r="H295" s="33"/>
      <c r="I295" s="33"/>
      <c r="J295" s="33"/>
      <c r="K295" s="33"/>
      <c r="L295" s="34">
        <v>0</v>
      </c>
      <c r="M295" s="34">
        <v>0</v>
      </c>
      <c r="N295" s="34">
        <v>0</v>
      </c>
      <c r="O295" s="34">
        <v>0</v>
      </c>
      <c r="P295" s="34">
        <v>0</v>
      </c>
      <c r="Q295" s="34">
        <v>0</v>
      </c>
      <c r="R295" s="34">
        <v>0</v>
      </c>
      <c r="S295" s="34">
        <v>0</v>
      </c>
    </row>
    <row r="296" spans="1:19">
      <c r="B296" s="5">
        <v>2014</v>
      </c>
      <c r="C296" s="33"/>
      <c r="D296" s="33"/>
      <c r="E296" s="33"/>
      <c r="F296" s="33"/>
      <c r="G296" s="33"/>
      <c r="H296" s="33"/>
      <c r="I296" s="33"/>
      <c r="J296" s="33"/>
      <c r="K296" s="34">
        <v>0</v>
      </c>
      <c r="L296" s="34">
        <v>0</v>
      </c>
      <c r="M296" s="34">
        <v>0</v>
      </c>
      <c r="N296" s="34">
        <v>0</v>
      </c>
      <c r="O296" s="34">
        <v>0</v>
      </c>
      <c r="P296" s="34">
        <v>0</v>
      </c>
      <c r="Q296" s="34">
        <v>0</v>
      </c>
      <c r="R296" s="34">
        <v>0</v>
      </c>
      <c r="S296" s="34">
        <v>0</v>
      </c>
    </row>
    <row r="297" spans="1:19">
      <c r="B297" s="5">
        <v>2013</v>
      </c>
      <c r="C297" s="33"/>
      <c r="D297" s="33"/>
      <c r="E297" s="33"/>
      <c r="F297" s="33"/>
      <c r="G297" s="33"/>
      <c r="H297" s="33"/>
      <c r="I297" s="33"/>
      <c r="J297" s="34">
        <v>0</v>
      </c>
      <c r="K297" s="34">
        <v>0</v>
      </c>
      <c r="L297" s="34">
        <v>0</v>
      </c>
      <c r="M297" s="34">
        <v>0</v>
      </c>
      <c r="N297" s="34">
        <v>0</v>
      </c>
      <c r="O297" s="34">
        <v>0</v>
      </c>
      <c r="P297" s="34">
        <v>0</v>
      </c>
      <c r="Q297" s="34">
        <v>0</v>
      </c>
      <c r="R297" s="34">
        <v>0</v>
      </c>
      <c r="S297" s="34">
        <v>0</v>
      </c>
    </row>
    <row r="298" spans="1:19">
      <c r="B298" s="5">
        <v>2012</v>
      </c>
      <c r="C298" s="33"/>
      <c r="D298" s="33"/>
      <c r="E298" s="33"/>
      <c r="F298" s="33"/>
      <c r="G298" s="33"/>
      <c r="H298" s="33"/>
      <c r="I298" s="34">
        <v>0</v>
      </c>
      <c r="J298" s="34">
        <v>0</v>
      </c>
      <c r="K298" s="34">
        <v>0</v>
      </c>
      <c r="L298" s="34">
        <v>0</v>
      </c>
      <c r="M298" s="34">
        <v>0</v>
      </c>
      <c r="N298" s="34">
        <v>0</v>
      </c>
      <c r="O298" s="34">
        <v>0</v>
      </c>
      <c r="P298" s="34">
        <v>0</v>
      </c>
      <c r="Q298" s="34">
        <v>0</v>
      </c>
      <c r="R298" s="34">
        <v>0</v>
      </c>
      <c r="S298" s="34">
        <v>0</v>
      </c>
    </row>
    <row r="299" spans="1:19">
      <c r="B299" s="5">
        <v>2011</v>
      </c>
      <c r="C299" s="33"/>
      <c r="D299" s="33"/>
      <c r="E299" s="33"/>
      <c r="F299" s="33"/>
      <c r="G299" s="33"/>
      <c r="H299" s="34">
        <v>0</v>
      </c>
      <c r="I299" s="34">
        <v>0</v>
      </c>
      <c r="J299" s="34">
        <v>0</v>
      </c>
      <c r="K299" s="34">
        <v>0</v>
      </c>
      <c r="L299" s="34">
        <v>0</v>
      </c>
      <c r="M299" s="34">
        <v>0</v>
      </c>
      <c r="N299" s="34">
        <v>0</v>
      </c>
      <c r="O299" s="34">
        <v>0</v>
      </c>
      <c r="P299" s="34">
        <v>0</v>
      </c>
      <c r="Q299" s="34">
        <v>0</v>
      </c>
      <c r="R299" s="34">
        <v>0</v>
      </c>
      <c r="S299" s="34">
        <v>0</v>
      </c>
    </row>
    <row r="300" spans="1:19">
      <c r="B300" s="5">
        <v>2010</v>
      </c>
      <c r="C300" s="33"/>
      <c r="D300" s="33"/>
      <c r="E300" s="33"/>
      <c r="F300" s="33"/>
      <c r="G300" s="34">
        <v>0</v>
      </c>
      <c r="H300" s="34">
        <v>0</v>
      </c>
      <c r="I300" s="34">
        <v>0</v>
      </c>
      <c r="J300" s="34">
        <v>0</v>
      </c>
      <c r="K300" s="34">
        <v>0</v>
      </c>
      <c r="L300" s="34">
        <v>0</v>
      </c>
      <c r="M300" s="34">
        <v>0</v>
      </c>
      <c r="N300" s="34">
        <v>0</v>
      </c>
      <c r="O300" s="34">
        <v>0</v>
      </c>
      <c r="P300" s="34">
        <v>0</v>
      </c>
      <c r="Q300" s="34">
        <v>0</v>
      </c>
      <c r="R300" s="34">
        <v>0</v>
      </c>
      <c r="S300" s="34">
        <v>0</v>
      </c>
    </row>
    <row r="301" spans="1:19">
      <c r="B301" s="5">
        <v>2009</v>
      </c>
      <c r="C301" s="33"/>
      <c r="D301" s="33"/>
      <c r="E301" s="33"/>
      <c r="F301" s="34">
        <v>0</v>
      </c>
      <c r="G301" s="34">
        <v>0</v>
      </c>
      <c r="H301" s="34">
        <v>0</v>
      </c>
      <c r="I301" s="34">
        <v>0</v>
      </c>
      <c r="J301" s="34">
        <v>0</v>
      </c>
      <c r="K301" s="34">
        <v>0</v>
      </c>
      <c r="L301" s="34">
        <v>0</v>
      </c>
      <c r="M301" s="34">
        <v>0</v>
      </c>
      <c r="N301" s="34">
        <v>0</v>
      </c>
      <c r="O301" s="34">
        <v>0</v>
      </c>
      <c r="P301" s="34">
        <v>0</v>
      </c>
      <c r="Q301" s="34">
        <v>0</v>
      </c>
      <c r="R301" s="34">
        <v>0</v>
      </c>
      <c r="S301" s="34">
        <v>0</v>
      </c>
    </row>
    <row r="302" spans="1:19">
      <c r="B302" s="5">
        <v>2008</v>
      </c>
      <c r="C302" s="33"/>
      <c r="D302" s="33"/>
      <c r="E302" s="34">
        <v>0</v>
      </c>
      <c r="F302" s="34">
        <v>0</v>
      </c>
      <c r="G302" s="34">
        <v>0</v>
      </c>
      <c r="H302" s="34">
        <v>0</v>
      </c>
      <c r="I302" s="34">
        <v>0</v>
      </c>
      <c r="J302" s="34">
        <v>0</v>
      </c>
      <c r="K302" s="34">
        <v>0</v>
      </c>
      <c r="L302" s="34">
        <v>0</v>
      </c>
      <c r="M302" s="34">
        <v>0</v>
      </c>
      <c r="N302" s="34">
        <v>0</v>
      </c>
      <c r="O302" s="34">
        <v>0</v>
      </c>
      <c r="P302" s="34">
        <v>0</v>
      </c>
      <c r="Q302" s="34">
        <v>0</v>
      </c>
      <c r="R302" s="34">
        <v>0</v>
      </c>
      <c r="S302" s="34">
        <v>0</v>
      </c>
    </row>
    <row r="303" spans="1:19">
      <c r="B303" s="5">
        <v>2007</v>
      </c>
      <c r="C303" s="33"/>
      <c r="D303" s="34">
        <v>1295.03</v>
      </c>
      <c r="E303" s="34">
        <v>1295.03</v>
      </c>
      <c r="F303" s="34">
        <v>1295.03</v>
      </c>
      <c r="G303" s="34">
        <v>1295.03</v>
      </c>
      <c r="H303" s="34">
        <v>1295.03</v>
      </c>
      <c r="I303" s="34">
        <v>1295.03</v>
      </c>
      <c r="J303" s="34">
        <v>1295.03</v>
      </c>
      <c r="K303" s="34">
        <v>1295.03</v>
      </c>
      <c r="L303" s="34">
        <v>1295.03</v>
      </c>
      <c r="M303" s="34">
        <v>1295.03</v>
      </c>
      <c r="N303" s="34">
        <v>0</v>
      </c>
      <c r="O303" s="34">
        <v>0</v>
      </c>
      <c r="P303" s="34">
        <v>0</v>
      </c>
      <c r="Q303" s="34">
        <v>0</v>
      </c>
      <c r="R303" s="34">
        <v>0</v>
      </c>
      <c r="S303" s="34">
        <v>0</v>
      </c>
    </row>
    <row r="304" spans="1:19">
      <c r="B304" s="5">
        <v>2006</v>
      </c>
      <c r="C304" s="34">
        <v>0</v>
      </c>
      <c r="D304" s="34">
        <v>0</v>
      </c>
      <c r="E304" s="34">
        <v>0</v>
      </c>
      <c r="F304" s="34">
        <v>0</v>
      </c>
      <c r="G304" s="34">
        <v>0</v>
      </c>
      <c r="H304" s="34">
        <v>0</v>
      </c>
      <c r="I304" s="34">
        <v>0</v>
      </c>
      <c r="J304" s="34">
        <v>0</v>
      </c>
      <c r="K304" s="34">
        <v>0</v>
      </c>
      <c r="L304" s="34">
        <v>0</v>
      </c>
      <c r="M304" s="34">
        <v>0</v>
      </c>
      <c r="N304" s="34">
        <v>0</v>
      </c>
      <c r="O304" s="34">
        <v>0</v>
      </c>
      <c r="P304" s="34">
        <v>0</v>
      </c>
      <c r="Q304" s="34">
        <v>0</v>
      </c>
      <c r="R304" s="34">
        <v>0</v>
      </c>
      <c r="S304" s="34">
        <v>0</v>
      </c>
    </row>
    <row r="305" spans="2:19">
      <c r="B305" s="5">
        <v>2005</v>
      </c>
      <c r="C305" s="34">
        <v>766.45</v>
      </c>
      <c r="D305" s="34">
        <v>766.45</v>
      </c>
      <c r="E305" s="34">
        <v>766.45</v>
      </c>
      <c r="F305" s="34">
        <v>766.45</v>
      </c>
      <c r="G305" s="34">
        <v>766.45</v>
      </c>
      <c r="H305" s="34">
        <v>766.45</v>
      </c>
      <c r="I305" s="34">
        <v>766.45</v>
      </c>
      <c r="J305" s="34">
        <v>766.45</v>
      </c>
      <c r="K305" s="34">
        <v>766.45</v>
      </c>
      <c r="L305" s="34">
        <v>766.45</v>
      </c>
      <c r="M305" s="34">
        <v>766.45</v>
      </c>
      <c r="N305" s="34">
        <v>0</v>
      </c>
      <c r="O305" s="34">
        <v>0</v>
      </c>
      <c r="P305" s="34">
        <v>0</v>
      </c>
      <c r="Q305" s="34">
        <v>0</v>
      </c>
      <c r="R305" s="34">
        <v>0</v>
      </c>
      <c r="S305" s="34">
        <v>0</v>
      </c>
    </row>
    <row r="306" spans="2:19">
      <c r="B306" s="5">
        <v>2004</v>
      </c>
      <c r="C306" s="34">
        <v>0</v>
      </c>
      <c r="D306" s="34">
        <v>0</v>
      </c>
      <c r="E306" s="34">
        <v>0</v>
      </c>
      <c r="F306" s="34">
        <v>0</v>
      </c>
      <c r="G306" s="34">
        <v>0</v>
      </c>
      <c r="H306" s="34">
        <v>0</v>
      </c>
      <c r="I306" s="34">
        <v>0</v>
      </c>
      <c r="J306" s="34">
        <v>0</v>
      </c>
      <c r="K306" s="34">
        <v>0</v>
      </c>
      <c r="L306" s="34">
        <v>0</v>
      </c>
      <c r="M306" s="34">
        <v>0</v>
      </c>
      <c r="N306" s="34">
        <v>0</v>
      </c>
      <c r="O306" s="34">
        <v>0</v>
      </c>
      <c r="P306" s="34">
        <v>0</v>
      </c>
      <c r="Q306" s="34">
        <v>0</v>
      </c>
      <c r="R306" s="34">
        <v>0</v>
      </c>
      <c r="S306" s="34">
        <v>0</v>
      </c>
    </row>
    <row r="307" spans="2:19">
      <c r="B307" s="5">
        <v>2003</v>
      </c>
      <c r="C307" s="34">
        <v>3337.64</v>
      </c>
      <c r="D307" s="34">
        <v>3337.64</v>
      </c>
      <c r="E307" s="34">
        <v>3337.64</v>
      </c>
      <c r="F307" s="34">
        <v>3337.64</v>
      </c>
      <c r="G307" s="34">
        <v>3337.64</v>
      </c>
      <c r="H307" s="34">
        <v>3337.64</v>
      </c>
      <c r="I307" s="34">
        <v>3337.64</v>
      </c>
      <c r="J307" s="34">
        <v>3337.64</v>
      </c>
      <c r="K307" s="34">
        <v>3337.64</v>
      </c>
      <c r="L307" s="34">
        <v>3337.64</v>
      </c>
      <c r="M307" s="34">
        <v>3337.64</v>
      </c>
      <c r="N307" s="34">
        <v>0</v>
      </c>
      <c r="O307" s="34">
        <v>0</v>
      </c>
      <c r="P307" s="34">
        <v>0</v>
      </c>
      <c r="Q307" s="34">
        <v>0</v>
      </c>
      <c r="R307" s="34">
        <v>0</v>
      </c>
      <c r="S307" s="34">
        <v>0</v>
      </c>
    </row>
    <row r="308" spans="2:19">
      <c r="B308" s="5">
        <v>2002</v>
      </c>
      <c r="C308" s="34">
        <v>630.99</v>
      </c>
      <c r="D308" s="34">
        <v>630.99</v>
      </c>
      <c r="E308" s="34">
        <v>630.99</v>
      </c>
      <c r="F308" s="34">
        <v>630.99</v>
      </c>
      <c r="G308" s="34">
        <v>630.99</v>
      </c>
      <c r="H308" s="34">
        <v>630.99</v>
      </c>
      <c r="I308" s="34">
        <v>630.99</v>
      </c>
      <c r="J308" s="34">
        <v>630.99</v>
      </c>
      <c r="K308" s="34">
        <v>630.99</v>
      </c>
      <c r="L308" s="34">
        <v>630.99</v>
      </c>
      <c r="M308" s="34">
        <v>630.99</v>
      </c>
      <c r="N308" s="34">
        <v>0</v>
      </c>
      <c r="O308" s="34">
        <v>0</v>
      </c>
      <c r="P308" s="34">
        <v>0</v>
      </c>
      <c r="Q308" s="34">
        <v>0</v>
      </c>
      <c r="R308" s="34">
        <v>0</v>
      </c>
      <c r="S308" s="34">
        <v>0</v>
      </c>
    </row>
    <row r="309" spans="2:19">
      <c r="B309" s="5">
        <v>2001</v>
      </c>
      <c r="C309" s="34">
        <v>163381.9</v>
      </c>
      <c r="D309" s="34">
        <v>163381.9</v>
      </c>
      <c r="E309" s="34">
        <v>163381.9</v>
      </c>
      <c r="F309" s="34">
        <v>163381.9</v>
      </c>
      <c r="G309" s="34">
        <v>163381.9</v>
      </c>
      <c r="H309" s="34">
        <v>163381.9</v>
      </c>
      <c r="I309" s="34">
        <v>163381.9</v>
      </c>
      <c r="J309" s="34">
        <v>163381.9</v>
      </c>
      <c r="K309" s="34">
        <v>163381.9</v>
      </c>
      <c r="L309" s="34">
        <v>163381.9</v>
      </c>
      <c r="M309" s="34">
        <v>163381.9</v>
      </c>
      <c r="N309" s="34">
        <v>163381.89937778999</v>
      </c>
      <c r="O309" s="34">
        <v>0</v>
      </c>
      <c r="P309" s="34">
        <v>0</v>
      </c>
      <c r="Q309" s="34">
        <v>0</v>
      </c>
      <c r="R309" s="34">
        <v>0</v>
      </c>
      <c r="S309" s="34">
        <v>0</v>
      </c>
    </row>
    <row r="310" spans="2:19">
      <c r="B310" s="5">
        <v>2000</v>
      </c>
      <c r="C310" s="34">
        <v>39618.14</v>
      </c>
      <c r="D310" s="34">
        <v>39618.14</v>
      </c>
      <c r="E310" s="34">
        <v>39618.14</v>
      </c>
      <c r="F310" s="34">
        <v>39618.14</v>
      </c>
      <c r="G310" s="34">
        <v>39618.14</v>
      </c>
      <c r="H310" s="34">
        <v>39618.14</v>
      </c>
      <c r="I310" s="34">
        <v>39618.14</v>
      </c>
      <c r="J310" s="34">
        <v>39618.14</v>
      </c>
      <c r="K310" s="34">
        <v>39618.14</v>
      </c>
      <c r="L310" s="34">
        <v>39618.14</v>
      </c>
      <c r="M310" s="34">
        <v>39618.14</v>
      </c>
      <c r="N310" s="34">
        <v>39618.135960817635</v>
      </c>
      <c r="O310" s="34">
        <v>0</v>
      </c>
      <c r="P310" s="34">
        <v>0</v>
      </c>
      <c r="Q310" s="34">
        <v>0</v>
      </c>
      <c r="R310" s="34">
        <v>0</v>
      </c>
      <c r="S310" s="34">
        <v>0</v>
      </c>
    </row>
    <row r="311" spans="2:19">
      <c r="B311" s="5">
        <v>1999</v>
      </c>
      <c r="C311" s="34">
        <v>0</v>
      </c>
      <c r="D311" s="34">
        <v>0</v>
      </c>
      <c r="E311" s="34">
        <v>0</v>
      </c>
      <c r="F311" s="34">
        <v>0</v>
      </c>
      <c r="G311" s="34">
        <v>0</v>
      </c>
      <c r="H311" s="34">
        <v>0</v>
      </c>
      <c r="I311" s="34">
        <v>0</v>
      </c>
      <c r="J311" s="34">
        <v>0</v>
      </c>
      <c r="K311" s="34">
        <v>0</v>
      </c>
      <c r="L311" s="34">
        <v>0</v>
      </c>
      <c r="M311" s="34">
        <v>0</v>
      </c>
      <c r="N311" s="34">
        <v>0</v>
      </c>
      <c r="O311" s="34">
        <v>0</v>
      </c>
      <c r="P311" s="34">
        <v>0</v>
      </c>
      <c r="Q311" s="34">
        <v>0</v>
      </c>
      <c r="R311" s="34">
        <v>0</v>
      </c>
      <c r="S311" s="34">
        <v>0</v>
      </c>
    </row>
    <row r="312" spans="2:19">
      <c r="B312" s="5">
        <v>1998</v>
      </c>
      <c r="C312" s="34">
        <v>0</v>
      </c>
      <c r="D312" s="34">
        <v>0</v>
      </c>
      <c r="E312" s="34">
        <v>0</v>
      </c>
      <c r="F312" s="34">
        <v>0</v>
      </c>
      <c r="G312" s="34">
        <v>0</v>
      </c>
      <c r="H312" s="34">
        <v>0</v>
      </c>
      <c r="I312" s="34">
        <v>0</v>
      </c>
      <c r="J312" s="34">
        <v>0</v>
      </c>
      <c r="K312" s="34">
        <v>0</v>
      </c>
      <c r="L312" s="34">
        <v>0</v>
      </c>
      <c r="M312" s="34">
        <v>0</v>
      </c>
      <c r="N312" s="34">
        <v>0</v>
      </c>
      <c r="O312" s="34">
        <v>0</v>
      </c>
      <c r="P312" s="34">
        <v>0</v>
      </c>
      <c r="Q312" s="34">
        <v>0</v>
      </c>
      <c r="R312" s="34">
        <v>0</v>
      </c>
      <c r="S312" s="34">
        <v>0</v>
      </c>
    </row>
    <row r="313" spans="2:19">
      <c r="B313" s="5">
        <v>1997</v>
      </c>
      <c r="C313" s="34">
        <v>0</v>
      </c>
      <c r="D313" s="34">
        <v>0</v>
      </c>
      <c r="E313" s="34">
        <v>0</v>
      </c>
      <c r="F313" s="34">
        <v>0</v>
      </c>
      <c r="G313" s="34">
        <v>0</v>
      </c>
      <c r="H313" s="34">
        <v>0</v>
      </c>
      <c r="I313" s="34">
        <v>0</v>
      </c>
      <c r="J313" s="34">
        <v>0</v>
      </c>
      <c r="K313" s="34">
        <v>0</v>
      </c>
      <c r="L313" s="34">
        <v>0</v>
      </c>
      <c r="M313" s="34">
        <v>0</v>
      </c>
      <c r="N313" s="34">
        <v>0</v>
      </c>
      <c r="O313" s="34">
        <v>0</v>
      </c>
      <c r="P313" s="34">
        <v>0</v>
      </c>
      <c r="Q313" s="34">
        <v>0</v>
      </c>
      <c r="R313" s="34">
        <v>0</v>
      </c>
      <c r="S313" s="34">
        <v>0</v>
      </c>
    </row>
    <row r="314" spans="2:19">
      <c r="B314" s="5">
        <v>1996</v>
      </c>
      <c r="C314" s="34">
        <v>0</v>
      </c>
      <c r="D314" s="34">
        <v>0</v>
      </c>
      <c r="E314" s="34">
        <v>0</v>
      </c>
      <c r="F314" s="34">
        <v>0</v>
      </c>
      <c r="G314" s="34">
        <v>0</v>
      </c>
      <c r="H314" s="34">
        <v>0</v>
      </c>
      <c r="I314" s="34">
        <v>0</v>
      </c>
      <c r="J314" s="34">
        <v>0</v>
      </c>
      <c r="K314" s="34">
        <v>0</v>
      </c>
      <c r="L314" s="34">
        <v>0</v>
      </c>
      <c r="M314" s="34">
        <v>0</v>
      </c>
      <c r="N314" s="34">
        <v>0</v>
      </c>
      <c r="O314" s="34">
        <v>0</v>
      </c>
      <c r="P314" s="34">
        <v>0</v>
      </c>
      <c r="Q314" s="34">
        <v>0</v>
      </c>
      <c r="R314" s="34">
        <v>0</v>
      </c>
      <c r="S314" s="34">
        <v>0</v>
      </c>
    </row>
    <row r="315" spans="2:19">
      <c r="B315" s="5">
        <v>1995</v>
      </c>
      <c r="C315" s="34">
        <v>0</v>
      </c>
      <c r="D315" s="34">
        <v>0</v>
      </c>
      <c r="E315" s="34">
        <v>0</v>
      </c>
      <c r="F315" s="34">
        <v>0</v>
      </c>
      <c r="G315" s="34">
        <v>0</v>
      </c>
      <c r="H315" s="34">
        <v>0</v>
      </c>
      <c r="I315" s="34">
        <v>0</v>
      </c>
      <c r="J315" s="34">
        <v>0</v>
      </c>
      <c r="K315" s="34">
        <v>0</v>
      </c>
      <c r="L315" s="34">
        <v>0</v>
      </c>
      <c r="M315" s="34">
        <v>0</v>
      </c>
      <c r="N315" s="34">
        <v>0</v>
      </c>
      <c r="O315" s="34">
        <v>0</v>
      </c>
      <c r="P315" s="34">
        <v>0</v>
      </c>
      <c r="Q315" s="34">
        <v>0</v>
      </c>
      <c r="R315" s="34">
        <v>0</v>
      </c>
      <c r="S315" s="34">
        <v>0</v>
      </c>
    </row>
    <row r="316" spans="2:19">
      <c r="B316" s="5">
        <v>1994</v>
      </c>
      <c r="C316" s="34">
        <v>0</v>
      </c>
      <c r="D316" s="34">
        <v>0</v>
      </c>
      <c r="E316" s="34">
        <v>0</v>
      </c>
      <c r="F316" s="34">
        <v>0</v>
      </c>
      <c r="G316" s="34">
        <v>0</v>
      </c>
      <c r="H316" s="34">
        <v>0</v>
      </c>
      <c r="I316" s="34">
        <v>0</v>
      </c>
      <c r="J316" s="34">
        <v>0</v>
      </c>
      <c r="K316" s="34">
        <v>0</v>
      </c>
      <c r="L316" s="34">
        <v>0</v>
      </c>
      <c r="M316" s="34">
        <v>0</v>
      </c>
      <c r="N316" s="34">
        <v>0</v>
      </c>
      <c r="O316" s="34">
        <v>0</v>
      </c>
      <c r="P316" s="34">
        <v>0</v>
      </c>
      <c r="Q316" s="34">
        <v>0</v>
      </c>
      <c r="R316" s="34">
        <v>0</v>
      </c>
      <c r="S316" s="34">
        <v>0</v>
      </c>
    </row>
    <row r="317" spans="2:19">
      <c r="B317" s="5">
        <v>1993</v>
      </c>
      <c r="C317" s="34">
        <v>482.40999999999997</v>
      </c>
      <c r="D317" s="34">
        <v>482.40999999999997</v>
      </c>
      <c r="E317" s="34">
        <v>482.40999999999997</v>
      </c>
      <c r="F317" s="34">
        <v>482.40999999999997</v>
      </c>
      <c r="G317" s="34">
        <v>482.40999999999997</v>
      </c>
      <c r="H317" s="34">
        <v>482.40999999999997</v>
      </c>
      <c r="I317" s="34">
        <v>482.40999999999997</v>
      </c>
      <c r="J317" s="34">
        <v>482.40999999999997</v>
      </c>
      <c r="K317" s="34">
        <v>482.40999999999997</v>
      </c>
      <c r="L317" s="34">
        <v>482.40999999999997</v>
      </c>
      <c r="M317" s="34">
        <v>482.40999999999997</v>
      </c>
      <c r="N317" s="34">
        <v>0</v>
      </c>
      <c r="O317" s="34">
        <v>0</v>
      </c>
      <c r="P317" s="34">
        <v>0</v>
      </c>
      <c r="Q317" s="34">
        <v>0</v>
      </c>
      <c r="R317" s="34">
        <v>0</v>
      </c>
      <c r="S317" s="34">
        <v>0</v>
      </c>
    </row>
    <row r="318" spans="2:19">
      <c r="B318" s="5">
        <v>1992</v>
      </c>
      <c r="C318" s="34">
        <v>0</v>
      </c>
      <c r="D318" s="34">
        <v>0</v>
      </c>
      <c r="E318" s="34">
        <v>0</v>
      </c>
      <c r="F318" s="34">
        <v>0</v>
      </c>
      <c r="G318" s="34">
        <v>0</v>
      </c>
      <c r="H318" s="34">
        <v>0</v>
      </c>
      <c r="I318" s="34">
        <v>0</v>
      </c>
      <c r="J318" s="34">
        <v>0</v>
      </c>
      <c r="K318" s="34">
        <v>0</v>
      </c>
      <c r="L318" s="34">
        <v>0</v>
      </c>
      <c r="M318" s="34">
        <v>0</v>
      </c>
      <c r="N318" s="34">
        <v>0</v>
      </c>
      <c r="O318" s="34">
        <v>0</v>
      </c>
      <c r="P318" s="34">
        <v>0</v>
      </c>
      <c r="Q318" s="34">
        <v>0</v>
      </c>
      <c r="R318" s="34">
        <v>0</v>
      </c>
      <c r="S318" s="34">
        <v>0</v>
      </c>
    </row>
    <row r="319" spans="2:19">
      <c r="B319" s="5">
        <v>1991</v>
      </c>
      <c r="C319" s="34">
        <v>0</v>
      </c>
      <c r="D319" s="34">
        <v>0</v>
      </c>
      <c r="E319" s="34">
        <v>0</v>
      </c>
      <c r="F319" s="34">
        <v>0</v>
      </c>
      <c r="G319" s="34">
        <v>0</v>
      </c>
      <c r="H319" s="34">
        <v>0</v>
      </c>
      <c r="I319" s="34">
        <v>0</v>
      </c>
      <c r="J319" s="34">
        <v>0</v>
      </c>
      <c r="K319" s="34">
        <v>0</v>
      </c>
      <c r="L319" s="34">
        <v>0</v>
      </c>
      <c r="M319" s="34">
        <v>0</v>
      </c>
      <c r="N319" s="34">
        <v>0</v>
      </c>
      <c r="O319" s="34">
        <v>0</v>
      </c>
      <c r="P319" s="34">
        <v>0</v>
      </c>
      <c r="Q319" s="34">
        <v>0</v>
      </c>
      <c r="R319" s="34">
        <v>0</v>
      </c>
      <c r="S319" s="34">
        <v>0</v>
      </c>
    </row>
    <row r="320" spans="2:19">
      <c r="B320" s="5">
        <v>1990</v>
      </c>
      <c r="C320" s="34">
        <v>0</v>
      </c>
      <c r="D320" s="34">
        <v>0</v>
      </c>
      <c r="E320" s="34">
        <v>0</v>
      </c>
      <c r="F320" s="34">
        <v>0</v>
      </c>
      <c r="G320" s="34">
        <v>0</v>
      </c>
      <c r="H320" s="34">
        <v>0</v>
      </c>
      <c r="I320" s="34">
        <v>0</v>
      </c>
      <c r="J320" s="34">
        <v>0</v>
      </c>
      <c r="K320" s="34">
        <v>0</v>
      </c>
      <c r="L320" s="34">
        <v>0</v>
      </c>
      <c r="M320" s="34">
        <v>0</v>
      </c>
      <c r="N320" s="34">
        <v>0</v>
      </c>
      <c r="O320" s="34">
        <v>0</v>
      </c>
      <c r="P320" s="34">
        <v>0</v>
      </c>
      <c r="Q320" s="34">
        <v>0</v>
      </c>
      <c r="R320" s="34">
        <v>0</v>
      </c>
      <c r="S320" s="34">
        <v>0</v>
      </c>
    </row>
    <row r="321" spans="2:19">
      <c r="B321" s="5">
        <v>1989</v>
      </c>
      <c r="C321" s="34">
        <v>0</v>
      </c>
      <c r="D321" s="34">
        <v>0</v>
      </c>
      <c r="E321" s="34">
        <v>0</v>
      </c>
      <c r="F321" s="34">
        <v>0</v>
      </c>
      <c r="G321" s="34">
        <v>0</v>
      </c>
      <c r="H321" s="34">
        <v>0</v>
      </c>
      <c r="I321" s="34">
        <v>0</v>
      </c>
      <c r="J321" s="34">
        <v>0</v>
      </c>
      <c r="K321" s="34">
        <v>0</v>
      </c>
      <c r="L321" s="34">
        <v>0</v>
      </c>
      <c r="M321" s="34">
        <v>0</v>
      </c>
      <c r="N321" s="34">
        <v>0</v>
      </c>
      <c r="O321" s="34">
        <v>0</v>
      </c>
      <c r="P321" s="34">
        <v>0</v>
      </c>
      <c r="Q321" s="34">
        <v>0</v>
      </c>
      <c r="R321" s="34">
        <v>0</v>
      </c>
      <c r="S321" s="34">
        <v>0</v>
      </c>
    </row>
    <row r="322" spans="2:19">
      <c r="B322" s="5">
        <v>1988</v>
      </c>
      <c r="C322" s="34">
        <v>0</v>
      </c>
      <c r="D322" s="34">
        <v>0</v>
      </c>
      <c r="E322" s="34">
        <v>0</v>
      </c>
      <c r="F322" s="34">
        <v>0</v>
      </c>
      <c r="G322" s="34">
        <v>0</v>
      </c>
      <c r="H322" s="34">
        <v>0</v>
      </c>
      <c r="I322" s="34">
        <v>0</v>
      </c>
      <c r="J322" s="34">
        <v>0</v>
      </c>
      <c r="K322" s="34">
        <v>0</v>
      </c>
      <c r="L322" s="34">
        <v>0</v>
      </c>
      <c r="M322" s="34">
        <v>0</v>
      </c>
      <c r="N322" s="34">
        <v>0</v>
      </c>
      <c r="O322" s="34">
        <v>0</v>
      </c>
      <c r="P322" s="34">
        <v>0</v>
      </c>
      <c r="Q322" s="34">
        <v>0</v>
      </c>
      <c r="R322" s="34">
        <v>0</v>
      </c>
      <c r="S322" s="34">
        <v>0</v>
      </c>
    </row>
    <row r="323" spans="2:19">
      <c r="B323" s="5">
        <v>1987</v>
      </c>
      <c r="C323" s="34">
        <v>0</v>
      </c>
      <c r="D323" s="34">
        <v>0</v>
      </c>
      <c r="E323" s="34">
        <v>0</v>
      </c>
      <c r="F323" s="34">
        <v>0</v>
      </c>
      <c r="G323" s="34">
        <v>0</v>
      </c>
      <c r="H323" s="34">
        <v>0</v>
      </c>
      <c r="I323" s="34">
        <v>0</v>
      </c>
      <c r="J323" s="34">
        <v>0</v>
      </c>
      <c r="K323" s="34">
        <v>0</v>
      </c>
      <c r="L323" s="34">
        <v>0</v>
      </c>
      <c r="M323" s="34">
        <v>0</v>
      </c>
      <c r="N323" s="34">
        <v>0</v>
      </c>
      <c r="O323" s="34">
        <v>0</v>
      </c>
      <c r="P323" s="34">
        <v>0</v>
      </c>
      <c r="Q323" s="34">
        <v>0</v>
      </c>
      <c r="R323" s="34">
        <v>0</v>
      </c>
      <c r="S323" s="34">
        <v>0</v>
      </c>
    </row>
    <row r="324" spans="2:19">
      <c r="B324" s="5">
        <v>1986</v>
      </c>
      <c r="C324" s="34">
        <v>0</v>
      </c>
      <c r="D324" s="34">
        <v>0</v>
      </c>
      <c r="E324" s="34">
        <v>0</v>
      </c>
      <c r="F324" s="34">
        <v>0</v>
      </c>
      <c r="G324" s="34">
        <v>0</v>
      </c>
      <c r="H324" s="34">
        <v>0</v>
      </c>
      <c r="I324" s="34">
        <v>0</v>
      </c>
      <c r="J324" s="34">
        <v>0</v>
      </c>
      <c r="K324" s="34">
        <v>0</v>
      </c>
      <c r="L324" s="34">
        <v>0</v>
      </c>
      <c r="M324" s="34">
        <v>0</v>
      </c>
      <c r="N324" s="34">
        <v>0</v>
      </c>
      <c r="O324" s="34">
        <v>0</v>
      </c>
      <c r="P324" s="34">
        <v>0</v>
      </c>
      <c r="Q324" s="34">
        <v>0</v>
      </c>
      <c r="R324" s="34">
        <v>0</v>
      </c>
      <c r="S324" s="34">
        <v>0</v>
      </c>
    </row>
    <row r="325" spans="2:19">
      <c r="B325" s="5">
        <v>1985</v>
      </c>
      <c r="C325" s="34">
        <v>0</v>
      </c>
      <c r="D325" s="34">
        <v>0</v>
      </c>
      <c r="E325" s="34">
        <v>0</v>
      </c>
      <c r="F325" s="34">
        <v>0</v>
      </c>
      <c r="G325" s="34">
        <v>0</v>
      </c>
      <c r="H325" s="34">
        <v>0</v>
      </c>
      <c r="I325" s="34">
        <v>0</v>
      </c>
      <c r="J325" s="34">
        <v>0</v>
      </c>
      <c r="K325" s="34">
        <v>0</v>
      </c>
      <c r="L325" s="34">
        <v>0</v>
      </c>
      <c r="M325" s="34">
        <v>0</v>
      </c>
      <c r="N325" s="34">
        <v>0</v>
      </c>
      <c r="O325" s="34">
        <v>0</v>
      </c>
      <c r="P325" s="34">
        <v>0</v>
      </c>
      <c r="Q325" s="34">
        <v>0</v>
      </c>
      <c r="R325" s="34">
        <v>0</v>
      </c>
      <c r="S325" s="34">
        <v>0</v>
      </c>
    </row>
    <row r="326" spans="2:19">
      <c r="B326" s="5">
        <v>1984</v>
      </c>
      <c r="C326" s="34">
        <v>0</v>
      </c>
      <c r="D326" s="34">
        <v>0</v>
      </c>
      <c r="E326" s="34">
        <v>0</v>
      </c>
      <c r="F326" s="34">
        <v>0</v>
      </c>
      <c r="G326" s="34">
        <v>0</v>
      </c>
      <c r="H326" s="34">
        <v>0</v>
      </c>
      <c r="I326" s="34">
        <v>0</v>
      </c>
      <c r="J326" s="34">
        <v>0</v>
      </c>
      <c r="K326" s="34">
        <v>0</v>
      </c>
      <c r="L326" s="34">
        <v>0</v>
      </c>
      <c r="M326" s="34">
        <v>0</v>
      </c>
      <c r="N326" s="34">
        <v>0</v>
      </c>
      <c r="O326" s="34">
        <v>0</v>
      </c>
      <c r="P326" s="34">
        <v>0</v>
      </c>
      <c r="Q326" s="34">
        <v>0</v>
      </c>
      <c r="R326" s="34">
        <v>0</v>
      </c>
      <c r="S326" s="34">
        <v>0</v>
      </c>
    </row>
    <row r="327" spans="2:19">
      <c r="B327" s="5">
        <v>1983</v>
      </c>
      <c r="C327" s="34">
        <v>0</v>
      </c>
      <c r="D327" s="34">
        <v>0</v>
      </c>
      <c r="E327" s="34">
        <v>0</v>
      </c>
      <c r="F327" s="34">
        <v>0</v>
      </c>
      <c r="G327" s="34">
        <v>0</v>
      </c>
      <c r="H327" s="34">
        <v>0</v>
      </c>
      <c r="I327" s="34">
        <v>0</v>
      </c>
      <c r="J327" s="34">
        <v>0</v>
      </c>
      <c r="K327" s="34">
        <v>0</v>
      </c>
      <c r="L327" s="34">
        <v>0</v>
      </c>
      <c r="M327" s="34">
        <v>0</v>
      </c>
      <c r="N327" s="34">
        <v>0</v>
      </c>
      <c r="O327" s="34">
        <v>0</v>
      </c>
      <c r="P327" s="34">
        <v>0</v>
      </c>
      <c r="Q327" s="34">
        <v>0</v>
      </c>
      <c r="R327" s="34">
        <v>0</v>
      </c>
      <c r="S327" s="34">
        <v>0</v>
      </c>
    </row>
    <row r="328" spans="2:19">
      <c r="B328" s="5">
        <v>1982</v>
      </c>
      <c r="C328" s="34">
        <v>0</v>
      </c>
      <c r="D328" s="34">
        <v>0</v>
      </c>
      <c r="E328" s="34">
        <v>0</v>
      </c>
      <c r="F328" s="34">
        <v>0</v>
      </c>
      <c r="G328" s="34">
        <v>0</v>
      </c>
      <c r="H328" s="34">
        <v>0</v>
      </c>
      <c r="I328" s="34">
        <v>0</v>
      </c>
      <c r="J328" s="34">
        <v>0</v>
      </c>
      <c r="K328" s="34">
        <v>0</v>
      </c>
      <c r="L328" s="34">
        <v>0</v>
      </c>
      <c r="M328" s="34">
        <v>0</v>
      </c>
      <c r="N328" s="34">
        <v>0</v>
      </c>
      <c r="O328" s="34">
        <v>0</v>
      </c>
      <c r="P328" s="34">
        <v>0</v>
      </c>
      <c r="Q328" s="34">
        <v>0</v>
      </c>
      <c r="R328" s="34">
        <v>0</v>
      </c>
      <c r="S328" s="34">
        <v>0</v>
      </c>
    </row>
    <row r="329" spans="2:19">
      <c r="B329" s="5">
        <v>1981</v>
      </c>
      <c r="C329" s="34">
        <v>0</v>
      </c>
      <c r="D329" s="34">
        <v>0</v>
      </c>
      <c r="E329" s="34">
        <v>0</v>
      </c>
      <c r="F329" s="34">
        <v>0</v>
      </c>
      <c r="G329" s="34">
        <v>0</v>
      </c>
      <c r="H329" s="34">
        <v>0</v>
      </c>
      <c r="I329" s="34">
        <v>0</v>
      </c>
      <c r="J329" s="34">
        <v>0</v>
      </c>
      <c r="K329" s="34">
        <v>0</v>
      </c>
      <c r="L329" s="34">
        <v>0</v>
      </c>
      <c r="M329" s="34">
        <v>0</v>
      </c>
      <c r="N329" s="34">
        <v>0</v>
      </c>
      <c r="O329" s="34">
        <v>0</v>
      </c>
      <c r="P329" s="34">
        <v>0</v>
      </c>
      <c r="Q329" s="34">
        <v>0</v>
      </c>
      <c r="R329" s="34">
        <v>0</v>
      </c>
      <c r="S329" s="34">
        <v>0</v>
      </c>
    </row>
    <row r="330" spans="2:19">
      <c r="B330" s="5">
        <v>1980</v>
      </c>
      <c r="C330" s="34">
        <v>0</v>
      </c>
      <c r="D330" s="34">
        <v>0</v>
      </c>
      <c r="E330" s="34">
        <v>0</v>
      </c>
      <c r="F330" s="34">
        <v>0</v>
      </c>
      <c r="G330" s="34">
        <v>0</v>
      </c>
      <c r="H330" s="34">
        <v>0</v>
      </c>
      <c r="I330" s="34">
        <v>0</v>
      </c>
      <c r="J330" s="34">
        <v>0</v>
      </c>
      <c r="K330" s="34">
        <v>0</v>
      </c>
      <c r="L330" s="34">
        <v>0</v>
      </c>
      <c r="M330" s="34">
        <v>0</v>
      </c>
      <c r="N330" s="34">
        <v>0</v>
      </c>
      <c r="O330" s="34">
        <v>0</v>
      </c>
      <c r="P330" s="34">
        <v>0</v>
      </c>
      <c r="Q330" s="34">
        <v>0</v>
      </c>
      <c r="R330" s="34">
        <v>0</v>
      </c>
      <c r="S330" s="34">
        <v>0</v>
      </c>
    </row>
    <row r="331" spans="2:19">
      <c r="B331" s="5">
        <v>1979</v>
      </c>
      <c r="C331" s="34">
        <v>0</v>
      </c>
      <c r="D331" s="34">
        <v>0</v>
      </c>
      <c r="E331" s="34">
        <v>0</v>
      </c>
      <c r="F331" s="34">
        <v>0</v>
      </c>
      <c r="G331" s="34">
        <v>0</v>
      </c>
      <c r="H331" s="34">
        <v>0</v>
      </c>
      <c r="I331" s="34">
        <v>0</v>
      </c>
      <c r="J331" s="34">
        <v>0</v>
      </c>
      <c r="K331" s="34">
        <v>0</v>
      </c>
      <c r="L331" s="34">
        <v>0</v>
      </c>
      <c r="M331" s="34">
        <v>0</v>
      </c>
      <c r="N331" s="34">
        <v>0</v>
      </c>
      <c r="O331" s="34">
        <v>0</v>
      </c>
      <c r="P331" s="34">
        <v>0</v>
      </c>
      <c r="Q331" s="34">
        <v>0</v>
      </c>
      <c r="R331" s="34">
        <v>0</v>
      </c>
      <c r="S331" s="34">
        <v>0</v>
      </c>
    </row>
    <row r="332" spans="2:19">
      <c r="B332" s="5">
        <v>1978</v>
      </c>
      <c r="C332" s="34">
        <v>0</v>
      </c>
      <c r="D332" s="34">
        <v>0</v>
      </c>
      <c r="E332" s="34">
        <v>0</v>
      </c>
      <c r="F332" s="34">
        <v>0</v>
      </c>
      <c r="G332" s="34">
        <v>0</v>
      </c>
      <c r="H332" s="34">
        <v>0</v>
      </c>
      <c r="I332" s="34">
        <v>0</v>
      </c>
      <c r="J332" s="34">
        <v>0</v>
      </c>
      <c r="K332" s="34">
        <v>0</v>
      </c>
      <c r="L332" s="34">
        <v>0</v>
      </c>
      <c r="M332" s="34">
        <v>0</v>
      </c>
      <c r="N332" s="34">
        <v>0</v>
      </c>
      <c r="O332" s="34">
        <v>0</v>
      </c>
      <c r="P332" s="34">
        <v>0</v>
      </c>
      <c r="Q332" s="34">
        <v>0</v>
      </c>
      <c r="R332" s="34">
        <v>0</v>
      </c>
      <c r="S332" s="34">
        <v>0</v>
      </c>
    </row>
    <row r="333" spans="2:19">
      <c r="B333" s="5">
        <v>1977</v>
      </c>
      <c r="C333" s="34">
        <v>2203.4621200000001</v>
      </c>
      <c r="D333" s="34">
        <v>2203.4621200000001</v>
      </c>
      <c r="E333" s="34">
        <v>2203.4621200000001</v>
      </c>
      <c r="F333" s="34">
        <v>2203.4621200000001</v>
      </c>
      <c r="G333" s="34">
        <v>2203.4621200000001</v>
      </c>
      <c r="H333" s="34">
        <v>2203.4621200000001</v>
      </c>
      <c r="I333" s="34">
        <v>2203.4621200000001</v>
      </c>
      <c r="J333" s="34">
        <v>2203.4621200000001</v>
      </c>
      <c r="K333" s="34">
        <v>2203.4621200000001</v>
      </c>
      <c r="L333" s="34">
        <v>2203.4621200000001</v>
      </c>
      <c r="M333" s="34">
        <v>2203.4621200000001</v>
      </c>
      <c r="N333" s="34">
        <v>0</v>
      </c>
      <c r="O333" s="34">
        <v>0</v>
      </c>
      <c r="P333" s="34">
        <v>0</v>
      </c>
      <c r="Q333" s="34">
        <v>0</v>
      </c>
      <c r="R333" s="34">
        <v>0</v>
      </c>
      <c r="S333" s="34">
        <v>0</v>
      </c>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210420.99212000001</v>
      </c>
      <c r="D381" s="7">
        <f>SUM(D303:D380)</f>
        <v>211716.02211999998</v>
      </c>
      <c r="E381" s="7">
        <f>SUM(E302:E380)</f>
        <v>211716.02211999998</v>
      </c>
      <c r="F381" s="7">
        <f>SUM(F301:F380)</f>
        <v>211716.02211999998</v>
      </c>
      <c r="G381" s="7">
        <f>SUM(G300:G380)</f>
        <v>211716.02211999998</v>
      </c>
      <c r="H381" s="7">
        <f>SUM(H294:H380)</f>
        <v>211716.02211999998</v>
      </c>
      <c r="I381" s="7">
        <f>SUM(I294:I380)</f>
        <v>211716.02211999998</v>
      </c>
      <c r="J381" s="7">
        <f t="shared" ref="J381" si="3">SUM(J294:J380)</f>
        <v>211716.02211999998</v>
      </c>
      <c r="K381" s="7">
        <f>SUM(K294:K380)</f>
        <v>211716.02211999998</v>
      </c>
      <c r="L381" s="7">
        <f t="shared" ref="L381" si="4">SUM(L294:L380)</f>
        <v>211716.02211999998</v>
      </c>
      <c r="M381" s="7">
        <f>SUM(M294:M380)</f>
        <v>2039160.3578079995</v>
      </c>
      <c r="N381" s="10">
        <f>SUM(N289:N380)</f>
        <v>2064273.3266346075</v>
      </c>
      <c r="O381" s="10">
        <f>SUM(O289:O380)</f>
        <v>1513785.3431600002</v>
      </c>
      <c r="P381" s="10">
        <f>SUM(P289:P380)</f>
        <v>1513785.3431600002</v>
      </c>
      <c r="Q381" s="10">
        <f>SUM(Q289:Q380)</f>
        <v>1513785.3431600002</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v>1275.92</v>
      </c>
    </row>
    <row r="479" spans="1:19">
      <c r="A479" s="35"/>
      <c r="B479" s="5">
        <v>2021</v>
      </c>
      <c r="C479" s="33"/>
      <c r="D479" s="33"/>
      <c r="E479" s="33"/>
      <c r="F479" s="33"/>
      <c r="G479" s="33"/>
      <c r="H479" s="33"/>
      <c r="I479" s="33"/>
      <c r="J479" s="33"/>
      <c r="K479" s="33"/>
      <c r="L479" s="33"/>
      <c r="M479" s="33"/>
      <c r="N479" s="33"/>
      <c r="O479" s="33"/>
      <c r="P479" s="33"/>
      <c r="Q479" s="33"/>
      <c r="R479" s="34">
        <v>0</v>
      </c>
      <c r="S479" s="34">
        <v>0</v>
      </c>
    </row>
    <row r="480" spans="1:19">
      <c r="B480" s="5">
        <v>2020</v>
      </c>
      <c r="C480" s="33"/>
      <c r="D480" s="33"/>
      <c r="E480" s="33"/>
      <c r="F480" s="33"/>
      <c r="G480" s="33"/>
      <c r="H480" s="33"/>
      <c r="I480" s="33"/>
      <c r="J480" s="33"/>
      <c r="K480" s="33"/>
      <c r="L480" s="33"/>
      <c r="M480" s="33"/>
      <c r="N480" s="33"/>
      <c r="O480" s="33"/>
      <c r="P480" s="33"/>
      <c r="Q480" s="34">
        <v>15076.469979999996</v>
      </c>
      <c r="R480" s="34">
        <v>15076.469979999996</v>
      </c>
      <c r="S480" s="34">
        <v>15076.469979999996</v>
      </c>
    </row>
    <row r="481" spans="1:19">
      <c r="A481" s="37"/>
      <c r="B481" s="5">
        <v>2019</v>
      </c>
      <c r="C481" s="33"/>
      <c r="D481" s="33"/>
      <c r="E481" s="33"/>
      <c r="F481" s="33"/>
      <c r="G481" s="33"/>
      <c r="H481" s="33"/>
      <c r="I481" s="33"/>
      <c r="J481" s="33"/>
      <c r="K481" s="33"/>
      <c r="L481" s="33"/>
      <c r="M481" s="33"/>
      <c r="N481" s="33"/>
      <c r="O481" s="33"/>
      <c r="P481" s="34">
        <v>7922.8318199999994</v>
      </c>
      <c r="Q481" s="34">
        <v>7922.8318199999994</v>
      </c>
      <c r="R481" s="34">
        <v>7523.3866199999993</v>
      </c>
      <c r="S481" s="34">
        <v>7523.3866199999993</v>
      </c>
    </row>
    <row r="482" spans="1:19">
      <c r="A482" s="37"/>
      <c r="B482" s="5">
        <v>2018</v>
      </c>
      <c r="C482" s="33"/>
      <c r="D482" s="33"/>
      <c r="E482" s="33"/>
      <c r="F482" s="33"/>
      <c r="G482" s="33"/>
      <c r="H482" s="33"/>
      <c r="I482" s="33"/>
      <c r="J482" s="33"/>
      <c r="K482" s="33"/>
      <c r="L482" s="33"/>
      <c r="M482" s="33"/>
      <c r="N482" s="33"/>
      <c r="O482" s="34">
        <v>4232.6589800000002</v>
      </c>
      <c r="P482" s="34">
        <v>4232.6589800000002</v>
      </c>
      <c r="Q482" s="34">
        <v>4232.6589800000002</v>
      </c>
      <c r="R482" s="34">
        <v>3898.7383200000004</v>
      </c>
      <c r="S482" s="34">
        <v>3898.7383200000004</v>
      </c>
    </row>
    <row r="483" spans="1:19">
      <c r="A483" s="37"/>
      <c r="B483" s="5">
        <v>2017</v>
      </c>
      <c r="C483" s="33"/>
      <c r="D483" s="33"/>
      <c r="E483" s="33"/>
      <c r="F483" s="33"/>
      <c r="G483" s="33"/>
      <c r="H483" s="33"/>
      <c r="I483" s="33"/>
      <c r="J483" s="33"/>
      <c r="K483" s="33"/>
      <c r="L483" s="33"/>
      <c r="M483" s="33"/>
      <c r="N483" s="34">
        <v>10269.4349</v>
      </c>
      <c r="O483" s="34">
        <v>10269.4349</v>
      </c>
      <c r="P483" s="34">
        <v>10269.4349</v>
      </c>
      <c r="Q483" s="34">
        <v>10269.4349</v>
      </c>
      <c r="R483" s="34">
        <v>9841.0569500000001</v>
      </c>
      <c r="S483" s="34">
        <v>9841.0569500000001</v>
      </c>
    </row>
    <row r="484" spans="1:19">
      <c r="B484" s="5">
        <v>2016</v>
      </c>
      <c r="C484" s="33"/>
      <c r="D484" s="33"/>
      <c r="E484" s="33"/>
      <c r="F484" s="33"/>
      <c r="G484" s="33"/>
      <c r="H484" s="33"/>
      <c r="I484" s="33"/>
      <c r="J484" s="33"/>
      <c r="K484" s="33"/>
      <c r="L484" s="33"/>
      <c r="M484" s="34">
        <v>126848.69581269266</v>
      </c>
      <c r="N484" s="34">
        <v>112124.67370000006</v>
      </c>
      <c r="O484" s="34">
        <v>112124.67370000006</v>
      </c>
      <c r="P484" s="34">
        <v>112124.67370000006</v>
      </c>
      <c r="Q484" s="34">
        <v>112124.67370000006</v>
      </c>
      <c r="R484" s="34">
        <v>110520.58938000008</v>
      </c>
      <c r="S484" s="34">
        <v>110520.58938000008</v>
      </c>
    </row>
    <row r="485" spans="1:19">
      <c r="B485" s="5">
        <v>2015</v>
      </c>
      <c r="C485" s="33"/>
      <c r="D485" s="33"/>
      <c r="E485" s="33"/>
      <c r="F485" s="33"/>
      <c r="G485" s="33"/>
      <c r="H485" s="33"/>
      <c r="I485" s="33"/>
      <c r="J485" s="33"/>
      <c r="K485" s="33"/>
      <c r="L485" s="34">
        <v>33197.215149012969</v>
      </c>
      <c r="M485" s="34">
        <v>33197.215149012969</v>
      </c>
      <c r="N485" s="34">
        <v>29971.742200000001</v>
      </c>
      <c r="O485" s="34">
        <v>29971.742200000001</v>
      </c>
      <c r="P485" s="34">
        <v>29971.742200000001</v>
      </c>
      <c r="Q485" s="34">
        <v>29971.742200000001</v>
      </c>
      <c r="R485" s="34">
        <v>21963.854149999999</v>
      </c>
      <c r="S485" s="34">
        <v>21963.854149999999</v>
      </c>
    </row>
    <row r="486" spans="1:19">
      <c r="B486" s="5">
        <v>2014</v>
      </c>
      <c r="C486" s="33"/>
      <c r="D486" s="33"/>
      <c r="E486" s="33"/>
      <c r="F486" s="33"/>
      <c r="G486" s="33"/>
      <c r="H486" s="33"/>
      <c r="I486" s="33"/>
      <c r="J486" s="33"/>
      <c r="K486" s="34">
        <v>28881.864677846519</v>
      </c>
      <c r="L486" s="34">
        <v>28881.864677846519</v>
      </c>
      <c r="M486" s="34">
        <v>28881.864677846519</v>
      </c>
      <c r="N486" s="34">
        <v>24658.4611</v>
      </c>
      <c r="O486" s="34">
        <v>24658.4611</v>
      </c>
      <c r="P486" s="34">
        <v>24658.4611</v>
      </c>
      <c r="Q486" s="34">
        <v>24658.4611</v>
      </c>
      <c r="R486" s="34">
        <v>18007.766439999999</v>
      </c>
      <c r="S486" s="34">
        <v>18007.766439999999</v>
      </c>
    </row>
    <row r="487" spans="1:19">
      <c r="B487" s="5">
        <v>2013</v>
      </c>
      <c r="C487" s="33"/>
      <c r="D487" s="33"/>
      <c r="E487" s="33"/>
      <c r="F487" s="33"/>
      <c r="G487" s="33"/>
      <c r="H487" s="33"/>
      <c r="I487" s="33"/>
      <c r="J487" s="34">
        <v>4466.3008960000006</v>
      </c>
      <c r="K487" s="34">
        <v>4466.3008960000006</v>
      </c>
      <c r="L487" s="34">
        <v>4466.3008960000006</v>
      </c>
      <c r="M487" s="34">
        <v>4466.3008960000006</v>
      </c>
      <c r="N487" s="34">
        <v>3429.30251</v>
      </c>
      <c r="O487" s="34">
        <v>3429.30251</v>
      </c>
      <c r="P487" s="34">
        <v>3429.30251</v>
      </c>
      <c r="Q487" s="34">
        <v>3429.30251</v>
      </c>
      <c r="R487" s="34">
        <v>2908.0487000000003</v>
      </c>
      <c r="S487" s="34">
        <v>2908.0487000000003</v>
      </c>
    </row>
    <row r="488" spans="1:19">
      <c r="B488" s="5">
        <v>2012</v>
      </c>
      <c r="C488" s="33"/>
      <c r="D488" s="33"/>
      <c r="E488" s="33"/>
      <c r="F488" s="33"/>
      <c r="G488" s="33"/>
      <c r="H488" s="33"/>
      <c r="I488" s="34">
        <v>4453.9474517351655</v>
      </c>
      <c r="J488" s="34">
        <v>4453.9474517351655</v>
      </c>
      <c r="K488" s="34">
        <v>4453.9474517351655</v>
      </c>
      <c r="L488" s="34">
        <v>4453.9474517351655</v>
      </c>
      <c r="M488" s="34">
        <v>4453.9474517351655</v>
      </c>
      <c r="N488" s="34">
        <v>1598.4879599999999</v>
      </c>
      <c r="O488" s="34">
        <v>1598.4879599999999</v>
      </c>
      <c r="P488" s="34">
        <v>1598.4879599999999</v>
      </c>
      <c r="Q488" s="34">
        <v>1598.4879599999999</v>
      </c>
      <c r="R488" s="34">
        <v>1598.4879599999999</v>
      </c>
      <c r="S488" s="34">
        <v>1598.4879599999999</v>
      </c>
    </row>
    <row r="489" spans="1:19">
      <c r="B489" s="5">
        <v>2011</v>
      </c>
      <c r="C489" s="33"/>
      <c r="D489" s="33"/>
      <c r="E489" s="33"/>
      <c r="F489" s="33"/>
      <c r="G489" s="33"/>
      <c r="H489" s="34">
        <v>18807.188216000002</v>
      </c>
      <c r="I489" s="34">
        <v>18807.188216000002</v>
      </c>
      <c r="J489" s="34">
        <v>18807.188216000002</v>
      </c>
      <c r="K489" s="34">
        <v>18807.188216000002</v>
      </c>
      <c r="L489" s="34">
        <v>18807.188216000002</v>
      </c>
      <c r="M489" s="34">
        <v>18807.188216000002</v>
      </c>
      <c r="N489" s="34">
        <v>18007.68648</v>
      </c>
      <c r="O489" s="34">
        <v>18007.68648</v>
      </c>
      <c r="P489" s="34">
        <v>18007.68648</v>
      </c>
      <c r="Q489" s="34">
        <v>18007.68648</v>
      </c>
      <c r="R489" s="34">
        <v>12640.52621</v>
      </c>
      <c r="S489" s="34">
        <v>12640.52621</v>
      </c>
    </row>
    <row r="490" spans="1:19">
      <c r="B490" s="5">
        <v>2010</v>
      </c>
      <c r="C490" s="33"/>
      <c r="D490" s="33"/>
      <c r="E490" s="33"/>
      <c r="F490" s="33"/>
      <c r="G490" s="34">
        <v>9109.1376003848345</v>
      </c>
      <c r="H490" s="34">
        <v>9109.1376003848345</v>
      </c>
      <c r="I490" s="34">
        <v>9109.1376003848345</v>
      </c>
      <c r="J490" s="34">
        <v>9109.1376003848345</v>
      </c>
      <c r="K490" s="34">
        <v>9109.1376003848345</v>
      </c>
      <c r="L490" s="34">
        <v>9109.1376003848345</v>
      </c>
      <c r="M490" s="34">
        <v>9109.1376003848345</v>
      </c>
      <c r="N490" s="34">
        <v>0</v>
      </c>
      <c r="O490" s="34">
        <v>0</v>
      </c>
      <c r="P490" s="34">
        <v>0</v>
      </c>
      <c r="Q490" s="34">
        <v>0</v>
      </c>
      <c r="R490" s="34">
        <v>0</v>
      </c>
      <c r="S490" s="34">
        <v>0</v>
      </c>
    </row>
    <row r="491" spans="1:19">
      <c r="B491" s="5">
        <v>2009</v>
      </c>
      <c r="C491" s="33"/>
      <c r="D491" s="33"/>
      <c r="E491" s="33"/>
      <c r="F491" s="34">
        <v>23709.01974217434</v>
      </c>
      <c r="G491" s="34">
        <v>23709.01974217434</v>
      </c>
      <c r="H491" s="34">
        <v>23709.01974217434</v>
      </c>
      <c r="I491" s="34">
        <v>23709.01974217434</v>
      </c>
      <c r="J491" s="34">
        <v>23709.01974217434</v>
      </c>
      <c r="K491" s="34">
        <v>23709.01974217434</v>
      </c>
      <c r="L491" s="34">
        <v>23709.01974217434</v>
      </c>
      <c r="M491" s="34">
        <v>23709.01974217434</v>
      </c>
      <c r="N491" s="34">
        <v>19003.699939999999</v>
      </c>
      <c r="O491" s="34">
        <v>19003.699939999999</v>
      </c>
      <c r="P491" s="34">
        <v>19003.699939999999</v>
      </c>
      <c r="Q491" s="34">
        <v>19003.699939999999</v>
      </c>
      <c r="R491" s="34">
        <v>13682.154330000001</v>
      </c>
      <c r="S491" s="34">
        <v>13682.154330000001</v>
      </c>
    </row>
    <row r="492" spans="1:19">
      <c r="B492" s="5">
        <v>2008</v>
      </c>
      <c r="C492" s="33"/>
      <c r="D492" s="33"/>
      <c r="E492" s="34">
        <v>22057.046972</v>
      </c>
      <c r="F492" s="34">
        <v>22057.046972</v>
      </c>
      <c r="G492" s="34">
        <v>22057.046972</v>
      </c>
      <c r="H492" s="34">
        <v>22057.046972</v>
      </c>
      <c r="I492" s="34">
        <v>22057.046972</v>
      </c>
      <c r="J492" s="34">
        <v>22057.046972</v>
      </c>
      <c r="K492" s="34">
        <v>22057.046972</v>
      </c>
      <c r="L492" s="34">
        <v>22057.046972</v>
      </c>
      <c r="M492" s="34">
        <v>22057.046972</v>
      </c>
      <c r="N492" s="34">
        <v>11075.34585</v>
      </c>
      <c r="O492" s="34">
        <v>11075.34585</v>
      </c>
      <c r="P492" s="34">
        <v>11075.34585</v>
      </c>
      <c r="Q492" s="34">
        <v>11075.34585</v>
      </c>
      <c r="R492" s="34">
        <v>7705.3284300000005</v>
      </c>
      <c r="S492" s="34">
        <v>7705.3284300000005</v>
      </c>
    </row>
    <row r="493" spans="1:19">
      <c r="B493" s="5">
        <v>2007</v>
      </c>
      <c r="C493" s="33"/>
      <c r="D493" s="34">
        <v>4803.4684179989345</v>
      </c>
      <c r="E493" s="34">
        <v>4803.4684179989345</v>
      </c>
      <c r="F493" s="34">
        <v>4803.4684179989345</v>
      </c>
      <c r="G493" s="34">
        <v>4803.4684179989345</v>
      </c>
      <c r="H493" s="34">
        <v>4803.4684179989345</v>
      </c>
      <c r="I493" s="34">
        <v>4803.4684179989345</v>
      </c>
      <c r="J493" s="34">
        <v>4803.4684179989345</v>
      </c>
      <c r="K493" s="34">
        <v>4803.4684179989345</v>
      </c>
      <c r="L493" s="34">
        <v>4803.4684179989345</v>
      </c>
      <c r="M493" s="34">
        <v>4803.4684179989345</v>
      </c>
      <c r="N493" s="34">
        <v>1016.9372899999998</v>
      </c>
      <c r="O493" s="34">
        <v>1016.9372899999998</v>
      </c>
      <c r="P493" s="34">
        <v>1016.9372899999998</v>
      </c>
      <c r="Q493" s="34">
        <v>1016.9372899999998</v>
      </c>
      <c r="R493" s="34">
        <v>723.41298000000006</v>
      </c>
      <c r="S493" s="34">
        <v>723.41298000000006</v>
      </c>
    </row>
    <row r="494" spans="1:19">
      <c r="B494" s="5">
        <v>2006</v>
      </c>
      <c r="C494" s="34">
        <v>234636.18375132265</v>
      </c>
      <c r="D494" s="34">
        <v>234636.18375132265</v>
      </c>
      <c r="E494" s="34">
        <v>234636.18375132265</v>
      </c>
      <c r="F494" s="34">
        <v>234636.18375132265</v>
      </c>
      <c r="G494" s="34">
        <v>234636.18375132265</v>
      </c>
      <c r="H494" s="34">
        <v>234636.18375132265</v>
      </c>
      <c r="I494" s="34">
        <v>234636.18375132265</v>
      </c>
      <c r="J494" s="34">
        <v>234636.18375132265</v>
      </c>
      <c r="K494" s="34">
        <v>234636.18375132265</v>
      </c>
      <c r="L494" s="34">
        <v>234636.18375132265</v>
      </c>
      <c r="M494" s="34">
        <v>234636.18375132265</v>
      </c>
      <c r="N494" s="34">
        <v>223416.53766</v>
      </c>
      <c r="O494" s="34">
        <v>223416.53766</v>
      </c>
      <c r="P494" s="34">
        <v>223416.53766</v>
      </c>
      <c r="Q494" s="34">
        <v>223416.53766</v>
      </c>
      <c r="R494" s="34">
        <v>223416.53766</v>
      </c>
      <c r="S494" s="34">
        <v>223416.53766</v>
      </c>
    </row>
    <row r="495" spans="1:19">
      <c r="B495" s="5">
        <v>2005</v>
      </c>
      <c r="C495" s="34">
        <v>2990.162310877763</v>
      </c>
      <c r="D495" s="34">
        <v>2990.162310877763</v>
      </c>
      <c r="E495" s="34">
        <v>2990.162310877763</v>
      </c>
      <c r="F495" s="34">
        <v>2990.162310877763</v>
      </c>
      <c r="G495" s="34">
        <v>2990.162310877763</v>
      </c>
      <c r="H495" s="34">
        <v>2990.162310877763</v>
      </c>
      <c r="I495" s="34">
        <v>2990.162310877763</v>
      </c>
      <c r="J495" s="34">
        <v>2990.162310877763</v>
      </c>
      <c r="K495" s="34">
        <v>2990.162310877763</v>
      </c>
      <c r="L495" s="34">
        <v>2990.162310877763</v>
      </c>
      <c r="M495" s="34">
        <v>2990.162310877763</v>
      </c>
      <c r="N495" s="34">
        <v>1750.93905</v>
      </c>
      <c r="O495" s="34">
        <v>1750.93905</v>
      </c>
      <c r="P495" s="34">
        <v>1750.93905</v>
      </c>
      <c r="Q495" s="34">
        <v>1750.93905</v>
      </c>
      <c r="R495" s="34">
        <v>1750.93905</v>
      </c>
      <c r="S495" s="34">
        <v>1750.93905</v>
      </c>
    </row>
    <row r="496" spans="1:19">
      <c r="B496" s="5">
        <v>2004</v>
      </c>
      <c r="C496" s="34">
        <v>6896.5014599999995</v>
      </c>
      <c r="D496" s="34">
        <v>6896.5014599999995</v>
      </c>
      <c r="E496" s="34">
        <v>6896.5014599999995</v>
      </c>
      <c r="F496" s="34">
        <v>6896.5014599999995</v>
      </c>
      <c r="G496" s="34">
        <v>6896.5014599999995</v>
      </c>
      <c r="H496" s="34">
        <v>6896.5014599999995</v>
      </c>
      <c r="I496" s="34">
        <v>6896.5014599999995</v>
      </c>
      <c r="J496" s="34">
        <v>6896.5014599999995</v>
      </c>
      <c r="K496" s="34">
        <v>6896.5014599999995</v>
      </c>
      <c r="L496" s="34">
        <v>6896.5014599999995</v>
      </c>
      <c r="M496" s="34">
        <v>6896.5014599999995</v>
      </c>
      <c r="N496" s="34">
        <v>6566.0188399999997</v>
      </c>
      <c r="O496" s="34">
        <v>6566.0188399999997</v>
      </c>
      <c r="P496" s="34">
        <v>6566.0188399999997</v>
      </c>
      <c r="Q496" s="34">
        <v>6566.0188399999997</v>
      </c>
      <c r="R496" s="34">
        <v>4568.1039899999996</v>
      </c>
      <c r="S496" s="34">
        <v>4568.1039899999996</v>
      </c>
    </row>
    <row r="497" spans="2:19">
      <c r="B497" s="5">
        <v>2003</v>
      </c>
      <c r="C497" s="34">
        <v>5880.383288</v>
      </c>
      <c r="D497" s="34">
        <v>5880.383288</v>
      </c>
      <c r="E497" s="34">
        <v>5880.383288</v>
      </c>
      <c r="F497" s="34">
        <v>5880.383288</v>
      </c>
      <c r="G497" s="34">
        <v>5880.383288</v>
      </c>
      <c r="H497" s="34">
        <v>5880.383288</v>
      </c>
      <c r="I497" s="34">
        <v>5880.383288</v>
      </c>
      <c r="J497" s="34">
        <v>5880.383288</v>
      </c>
      <c r="K497" s="34">
        <v>5880.383288</v>
      </c>
      <c r="L497" s="34">
        <v>5880.383288</v>
      </c>
      <c r="M497" s="34">
        <v>5880.383288</v>
      </c>
      <c r="N497" s="34">
        <v>3645.2656899999997</v>
      </c>
      <c r="O497" s="34">
        <v>3645.2656899999997</v>
      </c>
      <c r="P497" s="34">
        <v>3645.2656899999997</v>
      </c>
      <c r="Q497" s="34">
        <v>3645.2656899999997</v>
      </c>
      <c r="R497" s="34">
        <v>2565.5716899999998</v>
      </c>
      <c r="S497" s="34">
        <v>2565.5716899999998</v>
      </c>
    </row>
    <row r="498" spans="2:19">
      <c r="B498" s="5">
        <v>2002</v>
      </c>
      <c r="C498" s="34">
        <v>505.12837809815755</v>
      </c>
      <c r="D498" s="34">
        <v>505.12837809815755</v>
      </c>
      <c r="E498" s="34">
        <v>505.12837809815755</v>
      </c>
      <c r="F498" s="34">
        <v>505.12837809815755</v>
      </c>
      <c r="G498" s="34">
        <v>505.12837809815755</v>
      </c>
      <c r="H498" s="34">
        <v>505.12837809815755</v>
      </c>
      <c r="I498" s="34">
        <v>505.12837809815755</v>
      </c>
      <c r="J498" s="34">
        <v>505.12837809815755</v>
      </c>
      <c r="K498" s="34">
        <v>505.12837809815755</v>
      </c>
      <c r="L498" s="34">
        <v>505.12837809815755</v>
      </c>
      <c r="M498" s="34">
        <v>505.12837809815755</v>
      </c>
      <c r="N498" s="34">
        <v>0</v>
      </c>
      <c r="O498" s="34">
        <v>0</v>
      </c>
      <c r="P498" s="34">
        <v>0</v>
      </c>
      <c r="Q498" s="34">
        <v>0</v>
      </c>
      <c r="R498" s="34">
        <v>0</v>
      </c>
      <c r="S498" s="34">
        <v>0</v>
      </c>
    </row>
    <row r="499" spans="2:19">
      <c r="B499" s="5">
        <v>2001</v>
      </c>
      <c r="C499" s="34">
        <v>2641.2422252972956</v>
      </c>
      <c r="D499" s="34">
        <v>2641.2422252972956</v>
      </c>
      <c r="E499" s="34">
        <v>2641.2422252972956</v>
      </c>
      <c r="F499" s="34">
        <v>2641.2422252972956</v>
      </c>
      <c r="G499" s="34">
        <v>2641.2422252972956</v>
      </c>
      <c r="H499" s="34">
        <v>2641.2422252972956</v>
      </c>
      <c r="I499" s="34">
        <v>2641.2422252972956</v>
      </c>
      <c r="J499" s="34">
        <v>2641.2422252972956</v>
      </c>
      <c r="K499" s="34">
        <v>2641.2422252972956</v>
      </c>
      <c r="L499" s="34">
        <v>2641.2422252972956</v>
      </c>
      <c r="M499" s="34">
        <v>2641.2422252972956</v>
      </c>
      <c r="N499" s="34">
        <v>1994.1790000000001</v>
      </c>
      <c r="O499" s="34">
        <v>1994.1790000000001</v>
      </c>
      <c r="P499" s="34">
        <v>1994.1790000000001</v>
      </c>
      <c r="Q499" s="34">
        <v>1994.1790000000001</v>
      </c>
      <c r="R499" s="34">
        <v>1387.3882000000001</v>
      </c>
      <c r="S499" s="34">
        <v>1387.3882000000001</v>
      </c>
    </row>
    <row r="500" spans="2:19">
      <c r="B500" s="5">
        <v>2000</v>
      </c>
      <c r="C500" s="34">
        <v>2692.4379600000002</v>
      </c>
      <c r="D500" s="34">
        <v>2692.4379600000002</v>
      </c>
      <c r="E500" s="34">
        <v>2692.4379600000002</v>
      </c>
      <c r="F500" s="34">
        <v>2692.4379600000002</v>
      </c>
      <c r="G500" s="34">
        <v>2692.4379600000002</v>
      </c>
      <c r="H500" s="34">
        <v>2692.4379600000002</v>
      </c>
      <c r="I500" s="34">
        <v>2692.4379600000002</v>
      </c>
      <c r="J500" s="34">
        <v>2692.4379600000002</v>
      </c>
      <c r="K500" s="34">
        <v>2692.4379600000002</v>
      </c>
      <c r="L500" s="34">
        <v>2692.4379600000002</v>
      </c>
      <c r="M500" s="34">
        <v>2692.4379600000002</v>
      </c>
      <c r="N500" s="34">
        <v>344.68141000000014</v>
      </c>
      <c r="O500" s="34">
        <v>344.68141000000014</v>
      </c>
      <c r="P500" s="34">
        <v>344.68141000000014</v>
      </c>
      <c r="Q500" s="34">
        <v>344.68141000000014</v>
      </c>
      <c r="R500" s="34">
        <v>239.8014</v>
      </c>
      <c r="S500" s="34">
        <v>239.8014</v>
      </c>
    </row>
    <row r="501" spans="2:19">
      <c r="B501" s="5">
        <v>1999</v>
      </c>
      <c r="C501" s="34">
        <v>5307.3906154708366</v>
      </c>
      <c r="D501" s="34">
        <v>5307.3906154708366</v>
      </c>
      <c r="E501" s="34">
        <v>5307.3906154708366</v>
      </c>
      <c r="F501" s="34">
        <v>5307.3906154708366</v>
      </c>
      <c r="G501" s="34">
        <v>5307.3906154708366</v>
      </c>
      <c r="H501" s="34">
        <v>5307.3906154708366</v>
      </c>
      <c r="I501" s="34">
        <v>5307.3906154708366</v>
      </c>
      <c r="J501" s="34">
        <v>5307.3906154708366</v>
      </c>
      <c r="K501" s="34">
        <v>5307.3906154708366</v>
      </c>
      <c r="L501" s="34">
        <v>5307.3906154708366</v>
      </c>
      <c r="M501" s="34">
        <v>5307.3906154708366</v>
      </c>
      <c r="N501" s="34">
        <v>3311.4743699999999</v>
      </c>
      <c r="O501" s="34">
        <v>3311.4743699999999</v>
      </c>
      <c r="P501" s="34">
        <v>3311.4743699999999</v>
      </c>
      <c r="Q501" s="34">
        <v>3311.4743699999999</v>
      </c>
      <c r="R501" s="34">
        <v>3017.4552599999997</v>
      </c>
      <c r="S501" s="34">
        <v>3017.4552599999997</v>
      </c>
    </row>
    <row r="502" spans="2:19">
      <c r="B502" s="5">
        <v>1998</v>
      </c>
      <c r="C502" s="34">
        <v>1750.5529999999999</v>
      </c>
      <c r="D502" s="34">
        <v>1750.5529999999999</v>
      </c>
      <c r="E502" s="34">
        <v>1750.5529999999999</v>
      </c>
      <c r="F502" s="34">
        <v>1750.5529999999999</v>
      </c>
      <c r="G502" s="34">
        <v>1750.5529999999999</v>
      </c>
      <c r="H502" s="34">
        <v>1750.5529999999999</v>
      </c>
      <c r="I502" s="34">
        <v>1750.5529999999999</v>
      </c>
      <c r="J502" s="34">
        <v>1750.5529999999999</v>
      </c>
      <c r="K502" s="34">
        <v>1750.5529999999999</v>
      </c>
      <c r="L502" s="34">
        <v>1750.5529999999999</v>
      </c>
      <c r="M502" s="34">
        <v>1750.5529999999999</v>
      </c>
      <c r="N502" s="34">
        <v>0</v>
      </c>
      <c r="O502" s="34">
        <v>0</v>
      </c>
      <c r="P502" s="34">
        <v>0</v>
      </c>
      <c r="Q502" s="34">
        <v>0</v>
      </c>
      <c r="R502" s="34">
        <v>0</v>
      </c>
      <c r="S502" s="34">
        <v>0</v>
      </c>
    </row>
    <row r="503" spans="2:19">
      <c r="B503" s="5">
        <v>1997</v>
      </c>
      <c r="C503" s="34">
        <v>6102.6387880000002</v>
      </c>
      <c r="D503" s="34">
        <v>6102.6387880000002</v>
      </c>
      <c r="E503" s="34">
        <v>6102.6387880000002</v>
      </c>
      <c r="F503" s="34">
        <v>6102.6387880000002</v>
      </c>
      <c r="G503" s="34">
        <v>6102.6387880000002</v>
      </c>
      <c r="H503" s="34">
        <v>6102.6387880000002</v>
      </c>
      <c r="I503" s="34">
        <v>6102.6387880000002</v>
      </c>
      <c r="J503" s="34">
        <v>6102.6387880000002</v>
      </c>
      <c r="K503" s="34">
        <v>6102.6387880000002</v>
      </c>
      <c r="L503" s="34">
        <v>6102.6387880000002</v>
      </c>
      <c r="M503" s="34">
        <v>6102.6387880000002</v>
      </c>
      <c r="N503" s="34">
        <v>0</v>
      </c>
      <c r="O503" s="34">
        <v>0</v>
      </c>
      <c r="P503" s="34">
        <v>0</v>
      </c>
      <c r="Q503" s="34">
        <v>0</v>
      </c>
      <c r="R503" s="34">
        <v>0</v>
      </c>
      <c r="S503" s="34">
        <v>0</v>
      </c>
    </row>
    <row r="504" spans="2:19">
      <c r="B504" s="5">
        <v>1996</v>
      </c>
      <c r="C504" s="34">
        <v>1181.2156000000002</v>
      </c>
      <c r="D504" s="34">
        <v>1181.2156000000002</v>
      </c>
      <c r="E504" s="34">
        <v>1181.2156000000002</v>
      </c>
      <c r="F504" s="34">
        <v>1181.2156000000002</v>
      </c>
      <c r="G504" s="34">
        <v>1181.2156000000002</v>
      </c>
      <c r="H504" s="34">
        <v>1181.2156000000002</v>
      </c>
      <c r="I504" s="34">
        <v>1181.2156000000002</v>
      </c>
      <c r="J504" s="34">
        <v>1181.2156000000002</v>
      </c>
      <c r="K504" s="34">
        <v>1181.2156000000002</v>
      </c>
      <c r="L504" s="34">
        <v>1181.2156000000002</v>
      </c>
      <c r="M504" s="34">
        <v>1181.2156000000002</v>
      </c>
      <c r="N504" s="34">
        <v>0</v>
      </c>
      <c r="O504" s="34">
        <v>0</v>
      </c>
      <c r="P504" s="34">
        <v>0</v>
      </c>
      <c r="Q504" s="34">
        <v>0</v>
      </c>
      <c r="R504" s="34">
        <v>0</v>
      </c>
      <c r="S504" s="34">
        <v>0</v>
      </c>
    </row>
    <row r="505" spans="2:19">
      <c r="B505" s="5">
        <v>1995</v>
      </c>
      <c r="C505" s="34">
        <v>17120.007557521854</v>
      </c>
      <c r="D505" s="34">
        <v>17120.007557521854</v>
      </c>
      <c r="E505" s="34">
        <v>17120.007557521854</v>
      </c>
      <c r="F505" s="34">
        <v>17120.007557521854</v>
      </c>
      <c r="G505" s="34">
        <v>17120.007557521854</v>
      </c>
      <c r="H505" s="34">
        <v>17120.007557521854</v>
      </c>
      <c r="I505" s="34">
        <v>17120.007557521854</v>
      </c>
      <c r="J505" s="34">
        <v>17120.007557521854</v>
      </c>
      <c r="K505" s="34">
        <v>17120.007557521854</v>
      </c>
      <c r="L505" s="34">
        <v>17120.007557521854</v>
      </c>
      <c r="M505" s="34">
        <v>17120.007557521854</v>
      </c>
      <c r="N505" s="34">
        <v>194.43399000000136</v>
      </c>
      <c r="O505" s="34">
        <v>194.43399000000136</v>
      </c>
      <c r="P505" s="34">
        <v>194.43399000000136</v>
      </c>
      <c r="Q505" s="34">
        <v>194.43399000000136</v>
      </c>
      <c r="R505" s="34">
        <v>194.43398999999999</v>
      </c>
      <c r="S505" s="34">
        <v>194.43398999999999</v>
      </c>
    </row>
    <row r="506" spans="2:19">
      <c r="B506" s="5">
        <v>1994</v>
      </c>
      <c r="C506" s="34">
        <v>12576.834159161384</v>
      </c>
      <c r="D506" s="34">
        <v>12576.834159161384</v>
      </c>
      <c r="E506" s="34">
        <v>12576.834159161384</v>
      </c>
      <c r="F506" s="34">
        <v>12576.834159161384</v>
      </c>
      <c r="G506" s="34">
        <v>12576.834159161384</v>
      </c>
      <c r="H506" s="34">
        <v>12576.834159161384</v>
      </c>
      <c r="I506" s="34">
        <v>12576.834159161384</v>
      </c>
      <c r="J506" s="34">
        <v>12576.834159161384</v>
      </c>
      <c r="K506" s="34">
        <v>12576.834159161384</v>
      </c>
      <c r="L506" s="34">
        <v>12576.834159161384</v>
      </c>
      <c r="M506" s="34">
        <v>12576.834159161384</v>
      </c>
      <c r="N506" s="34">
        <v>5281.7330600000005</v>
      </c>
      <c r="O506" s="34">
        <v>5281.7330600000005</v>
      </c>
      <c r="P506" s="34">
        <v>5281.7330600000005</v>
      </c>
      <c r="Q506" s="34">
        <v>5281.7330600000005</v>
      </c>
      <c r="R506" s="34">
        <v>5001.8164999999999</v>
      </c>
      <c r="S506" s="34">
        <v>5001.8164999999999</v>
      </c>
    </row>
    <row r="507" spans="2:19">
      <c r="B507" s="5">
        <v>1993</v>
      </c>
      <c r="C507" s="34">
        <v>11366.465866597253</v>
      </c>
      <c r="D507" s="34">
        <v>11366.465866597253</v>
      </c>
      <c r="E507" s="34">
        <v>11366.465866597253</v>
      </c>
      <c r="F507" s="34">
        <v>11366.465866597253</v>
      </c>
      <c r="G507" s="34">
        <v>11366.465866597253</v>
      </c>
      <c r="H507" s="34">
        <v>11366.465866597253</v>
      </c>
      <c r="I507" s="34">
        <v>11366.465866597253</v>
      </c>
      <c r="J507" s="34">
        <v>11366.465866597253</v>
      </c>
      <c r="K507" s="34">
        <v>11366.465866597253</v>
      </c>
      <c r="L507" s="34">
        <v>11366.465866597253</v>
      </c>
      <c r="M507" s="34">
        <v>11366.465866597253</v>
      </c>
      <c r="N507" s="34">
        <v>878.68130999999994</v>
      </c>
      <c r="O507" s="34">
        <v>878.68130999999994</v>
      </c>
      <c r="P507" s="34">
        <v>878.68130999999994</v>
      </c>
      <c r="Q507" s="34">
        <v>878.68130999999994</v>
      </c>
      <c r="R507" s="34">
        <v>878.68131000000005</v>
      </c>
      <c r="S507" s="34">
        <v>878.68131000000005</v>
      </c>
    </row>
    <row r="508" spans="2:19">
      <c r="B508" s="5">
        <v>1992</v>
      </c>
      <c r="C508" s="34">
        <v>25076.412400000001</v>
      </c>
      <c r="D508" s="34">
        <v>25076.412400000001</v>
      </c>
      <c r="E508" s="34">
        <v>25076.412400000001</v>
      </c>
      <c r="F508" s="34">
        <v>25076.412400000001</v>
      </c>
      <c r="G508" s="34">
        <v>25076.412400000001</v>
      </c>
      <c r="H508" s="34">
        <v>25076.412400000001</v>
      </c>
      <c r="I508" s="34">
        <v>25076.412400000001</v>
      </c>
      <c r="J508" s="34">
        <v>25076.412400000001</v>
      </c>
      <c r="K508" s="34">
        <v>25076.412400000001</v>
      </c>
      <c r="L508" s="34">
        <v>25076.412400000001</v>
      </c>
      <c r="M508" s="34">
        <v>25076.412400000001</v>
      </c>
      <c r="N508" s="34">
        <v>0</v>
      </c>
      <c r="O508" s="34">
        <v>0</v>
      </c>
      <c r="P508" s="34">
        <v>0</v>
      </c>
      <c r="Q508" s="34">
        <v>0</v>
      </c>
      <c r="R508" s="34">
        <v>0</v>
      </c>
      <c r="S508" s="34">
        <v>0</v>
      </c>
    </row>
    <row r="509" spans="2:19">
      <c r="B509" s="5">
        <v>1991</v>
      </c>
      <c r="C509" s="34">
        <v>14698.55896</v>
      </c>
      <c r="D509" s="34">
        <v>14698.55896</v>
      </c>
      <c r="E509" s="34">
        <v>14698.55896</v>
      </c>
      <c r="F509" s="34">
        <v>14698.55896</v>
      </c>
      <c r="G509" s="34">
        <v>14698.55896</v>
      </c>
      <c r="H509" s="34">
        <v>14698.55896</v>
      </c>
      <c r="I509" s="34">
        <v>14698.55896</v>
      </c>
      <c r="J509" s="34">
        <v>14698.55896</v>
      </c>
      <c r="K509" s="34">
        <v>14698.55896</v>
      </c>
      <c r="L509" s="34">
        <v>14698.55896</v>
      </c>
      <c r="M509" s="34">
        <v>14698.55896</v>
      </c>
      <c r="N509" s="34">
        <v>380.8998900000006</v>
      </c>
      <c r="O509" s="34">
        <v>380.8998900000006</v>
      </c>
      <c r="P509" s="34">
        <v>380.8998900000006</v>
      </c>
      <c r="Q509" s="34">
        <v>380.8998900000006</v>
      </c>
      <c r="R509" s="34">
        <v>316.76689999999996</v>
      </c>
      <c r="S509" s="34">
        <v>316.76689999999996</v>
      </c>
    </row>
    <row r="510" spans="2:19">
      <c r="B510" s="5">
        <v>1990</v>
      </c>
      <c r="C510" s="34">
        <v>772.78955999999994</v>
      </c>
      <c r="D510" s="34">
        <v>772.78955999999994</v>
      </c>
      <c r="E510" s="34">
        <v>772.78955999999994</v>
      </c>
      <c r="F510" s="34">
        <v>772.78955999999994</v>
      </c>
      <c r="G510" s="34">
        <v>772.78955999999994</v>
      </c>
      <c r="H510" s="34">
        <v>772.78955999999994</v>
      </c>
      <c r="I510" s="34">
        <v>772.78955999999994</v>
      </c>
      <c r="J510" s="34">
        <v>772.78955999999994</v>
      </c>
      <c r="K510" s="34">
        <v>772.78955999999994</v>
      </c>
      <c r="L510" s="34">
        <v>772.78955999999994</v>
      </c>
      <c r="M510" s="34">
        <v>772.78955999999994</v>
      </c>
      <c r="N510" s="34">
        <v>574.87561000000005</v>
      </c>
      <c r="O510" s="34">
        <v>574.87561000000005</v>
      </c>
      <c r="P510" s="34">
        <v>574.87561000000005</v>
      </c>
      <c r="Q510" s="34">
        <v>574.87561000000005</v>
      </c>
      <c r="R510" s="34">
        <v>574.87561000000005</v>
      </c>
      <c r="S510" s="34">
        <v>574.87561000000005</v>
      </c>
    </row>
    <row r="511" spans="2:19">
      <c r="B511" s="5">
        <v>1989</v>
      </c>
      <c r="C511" s="34">
        <v>5677.1175999999996</v>
      </c>
      <c r="D511" s="34">
        <v>5677.1175999999996</v>
      </c>
      <c r="E511" s="34">
        <v>5677.1175999999996</v>
      </c>
      <c r="F511" s="34">
        <v>5677.1175999999996</v>
      </c>
      <c r="G511" s="34">
        <v>5677.1175999999996</v>
      </c>
      <c r="H511" s="34">
        <v>5677.1175999999996</v>
      </c>
      <c r="I511" s="34">
        <v>5677.1175999999996</v>
      </c>
      <c r="J511" s="34">
        <v>5677.1175999999996</v>
      </c>
      <c r="K511" s="34">
        <v>5677.1175999999996</v>
      </c>
      <c r="L511" s="34">
        <v>5677.1175999999996</v>
      </c>
      <c r="M511" s="34">
        <v>5677.1175999999996</v>
      </c>
      <c r="N511" s="34">
        <v>0</v>
      </c>
      <c r="O511" s="34">
        <v>0</v>
      </c>
      <c r="P511" s="34">
        <v>0</v>
      </c>
      <c r="Q511" s="34">
        <v>0</v>
      </c>
      <c r="R511" s="34">
        <v>0</v>
      </c>
      <c r="S511" s="34">
        <v>0</v>
      </c>
    </row>
    <row r="512" spans="2:19">
      <c r="B512" s="5">
        <v>1988</v>
      </c>
      <c r="C512" s="34">
        <v>16229.843783043525</v>
      </c>
      <c r="D512" s="34">
        <v>16229.843783043525</v>
      </c>
      <c r="E512" s="34">
        <v>16229.843783043525</v>
      </c>
      <c r="F512" s="34">
        <v>16229.843783043525</v>
      </c>
      <c r="G512" s="34">
        <v>16229.843783043525</v>
      </c>
      <c r="H512" s="34">
        <v>16229.843783043525</v>
      </c>
      <c r="I512" s="34">
        <v>16229.843783043525</v>
      </c>
      <c r="J512" s="34">
        <v>16229.843783043525</v>
      </c>
      <c r="K512" s="34">
        <v>16229.843783043525</v>
      </c>
      <c r="L512" s="34">
        <v>16229.843783043525</v>
      </c>
      <c r="M512" s="34">
        <v>16229.843783043525</v>
      </c>
      <c r="N512" s="34">
        <v>1875.0247600000002</v>
      </c>
      <c r="O512" s="34">
        <v>1875.0247600000002</v>
      </c>
      <c r="P512" s="34">
        <v>1875.0247600000002</v>
      </c>
      <c r="Q512" s="34">
        <v>1875.0247600000002</v>
      </c>
      <c r="R512" s="34">
        <v>1304.4903300000001</v>
      </c>
      <c r="S512" s="34">
        <v>1304.4903300000001</v>
      </c>
    </row>
    <row r="513" spans="2:19">
      <c r="B513" s="5">
        <v>1987</v>
      </c>
      <c r="C513" s="34">
        <v>21027.757251166018</v>
      </c>
      <c r="D513" s="34">
        <v>21027.757251166018</v>
      </c>
      <c r="E513" s="34">
        <v>21027.757251166018</v>
      </c>
      <c r="F513" s="34">
        <v>21027.757251166018</v>
      </c>
      <c r="G513" s="34">
        <v>21027.757251166018</v>
      </c>
      <c r="H513" s="34">
        <v>21027.757251166018</v>
      </c>
      <c r="I513" s="34">
        <v>21027.757251166018</v>
      </c>
      <c r="J513" s="34">
        <v>21027.757251166018</v>
      </c>
      <c r="K513" s="34">
        <v>21027.757251166018</v>
      </c>
      <c r="L513" s="34">
        <v>21027.757251166018</v>
      </c>
      <c r="M513" s="34">
        <v>21027.757251166018</v>
      </c>
      <c r="N513" s="34">
        <v>978.1543700000002</v>
      </c>
      <c r="O513" s="34">
        <v>978.1543700000002</v>
      </c>
      <c r="P513" s="34">
        <v>978.1543700000002</v>
      </c>
      <c r="Q513" s="34">
        <v>978.1543700000002</v>
      </c>
      <c r="R513" s="34">
        <v>680.52057000000002</v>
      </c>
      <c r="S513" s="34">
        <v>680.52057000000002</v>
      </c>
    </row>
    <row r="514" spans="2:19">
      <c r="B514" s="5">
        <v>1986</v>
      </c>
      <c r="C514" s="34">
        <v>25865.71707883439</v>
      </c>
      <c r="D514" s="34">
        <v>25865.71707883439</v>
      </c>
      <c r="E514" s="34">
        <v>25865.71707883439</v>
      </c>
      <c r="F514" s="34">
        <v>25865.71707883439</v>
      </c>
      <c r="G514" s="34">
        <v>25865.71707883439</v>
      </c>
      <c r="H514" s="34">
        <v>25865.71707883439</v>
      </c>
      <c r="I514" s="34">
        <v>25865.71707883439</v>
      </c>
      <c r="J514" s="34">
        <v>25865.71707883439</v>
      </c>
      <c r="K514" s="34">
        <v>25865.71707883439</v>
      </c>
      <c r="L514" s="34">
        <v>25865.71707883439</v>
      </c>
      <c r="M514" s="34">
        <v>25865.71707883439</v>
      </c>
      <c r="N514" s="34">
        <v>9128.3552000000018</v>
      </c>
      <c r="O514" s="34">
        <v>9128.3552000000018</v>
      </c>
      <c r="P514" s="34">
        <v>9128.3552000000018</v>
      </c>
      <c r="Q514" s="34">
        <v>9128.3552000000018</v>
      </c>
      <c r="R514" s="34">
        <v>9128.3552</v>
      </c>
      <c r="S514" s="34">
        <v>9128.3552</v>
      </c>
    </row>
    <row r="515" spans="2:19">
      <c r="B515" s="5">
        <v>1985</v>
      </c>
      <c r="C515" s="34">
        <v>8149.0843871072748</v>
      </c>
      <c r="D515" s="34">
        <v>8149.0843871072748</v>
      </c>
      <c r="E515" s="34">
        <v>8149.0843871072748</v>
      </c>
      <c r="F515" s="34">
        <v>8149.0843871072748</v>
      </c>
      <c r="G515" s="34">
        <v>8149.0843871072748</v>
      </c>
      <c r="H515" s="34">
        <v>8149.0843871072748</v>
      </c>
      <c r="I515" s="34">
        <v>8149.0843871072748</v>
      </c>
      <c r="J515" s="34">
        <v>8149.0843871072748</v>
      </c>
      <c r="K515" s="34">
        <v>8149.0843871072748</v>
      </c>
      <c r="L515" s="34">
        <v>8149.0843871072748</v>
      </c>
      <c r="M515" s="34">
        <v>8149.0843871072748</v>
      </c>
      <c r="N515" s="34">
        <v>3823.2241999999997</v>
      </c>
      <c r="O515" s="34">
        <v>3823.2241999999997</v>
      </c>
      <c r="P515" s="34">
        <v>3823.2241999999997</v>
      </c>
      <c r="Q515" s="34">
        <v>3823.2241999999997</v>
      </c>
      <c r="R515" s="34">
        <v>3823.2242000000001</v>
      </c>
      <c r="S515" s="34">
        <v>3823.2242000000001</v>
      </c>
    </row>
    <row r="516" spans="2:19">
      <c r="B516" s="5">
        <v>1984</v>
      </c>
      <c r="C516" s="34">
        <v>7350.9978000000001</v>
      </c>
      <c r="D516" s="34">
        <v>7350.9978000000001</v>
      </c>
      <c r="E516" s="34">
        <v>7350.9978000000001</v>
      </c>
      <c r="F516" s="34">
        <v>7350.9978000000001</v>
      </c>
      <c r="G516" s="34">
        <v>7350.9978000000001</v>
      </c>
      <c r="H516" s="34">
        <v>7350.9978000000001</v>
      </c>
      <c r="I516" s="34">
        <v>7350.9978000000001</v>
      </c>
      <c r="J516" s="34">
        <v>7350.9978000000001</v>
      </c>
      <c r="K516" s="34">
        <v>7350.9978000000001</v>
      </c>
      <c r="L516" s="34">
        <v>7350.9978000000001</v>
      </c>
      <c r="M516" s="34">
        <v>7350.9978000000001</v>
      </c>
      <c r="N516" s="34">
        <v>0</v>
      </c>
      <c r="O516" s="34">
        <v>0</v>
      </c>
      <c r="P516" s="34">
        <v>0</v>
      </c>
      <c r="Q516" s="34">
        <v>0</v>
      </c>
      <c r="R516" s="34">
        <v>0</v>
      </c>
      <c r="S516" s="34">
        <v>0</v>
      </c>
    </row>
    <row r="517" spans="2:19">
      <c r="B517" s="5">
        <v>1983</v>
      </c>
      <c r="C517" s="34">
        <v>3880.7071999999998</v>
      </c>
      <c r="D517" s="34">
        <v>3880.7071999999998</v>
      </c>
      <c r="E517" s="34">
        <v>3880.7071999999998</v>
      </c>
      <c r="F517" s="34">
        <v>3880.7071999999998</v>
      </c>
      <c r="G517" s="34">
        <v>3880.7071999999998</v>
      </c>
      <c r="H517" s="34">
        <v>3880.7071999999998</v>
      </c>
      <c r="I517" s="34">
        <v>3880.7071999999998</v>
      </c>
      <c r="J517" s="34">
        <v>3880.7071999999998</v>
      </c>
      <c r="K517" s="34">
        <v>3880.7071999999998</v>
      </c>
      <c r="L517" s="34">
        <v>3880.7071999999998</v>
      </c>
      <c r="M517" s="34">
        <v>3880.7071999999998</v>
      </c>
      <c r="N517" s="34">
        <v>0</v>
      </c>
      <c r="O517" s="34">
        <v>0</v>
      </c>
      <c r="P517" s="34">
        <v>0</v>
      </c>
      <c r="Q517" s="34">
        <v>0</v>
      </c>
      <c r="R517" s="34">
        <v>0</v>
      </c>
      <c r="S517" s="34">
        <v>0</v>
      </c>
    </row>
    <row r="518" spans="2:19">
      <c r="B518" s="5">
        <v>1982</v>
      </c>
      <c r="C518" s="34">
        <v>9983.7743399999999</v>
      </c>
      <c r="D518" s="34">
        <v>9983.7743399999999</v>
      </c>
      <c r="E518" s="34">
        <v>9983.7743399999999</v>
      </c>
      <c r="F518" s="34">
        <v>9983.7743399999999</v>
      </c>
      <c r="G518" s="34">
        <v>9983.7743399999999</v>
      </c>
      <c r="H518" s="34">
        <v>9983.7743399999999</v>
      </c>
      <c r="I518" s="34">
        <v>9983.7743399999999</v>
      </c>
      <c r="J518" s="34">
        <v>9983.7743399999999</v>
      </c>
      <c r="K518" s="34">
        <v>9983.7743399999999</v>
      </c>
      <c r="L518" s="34">
        <v>9983.7743399999999</v>
      </c>
      <c r="M518" s="34">
        <v>9983.7743399999999</v>
      </c>
      <c r="N518" s="34">
        <v>0</v>
      </c>
      <c r="O518" s="34">
        <v>0</v>
      </c>
      <c r="P518" s="34">
        <v>0</v>
      </c>
      <c r="Q518" s="34">
        <v>0</v>
      </c>
      <c r="R518" s="34">
        <v>0</v>
      </c>
      <c r="S518" s="34">
        <v>0</v>
      </c>
    </row>
    <row r="519" spans="2:19">
      <c r="B519" s="5">
        <v>1981</v>
      </c>
      <c r="C519" s="34">
        <v>3127.8436000000002</v>
      </c>
      <c r="D519" s="34">
        <v>3127.8436000000002</v>
      </c>
      <c r="E519" s="34">
        <v>3127.8436000000002</v>
      </c>
      <c r="F519" s="34">
        <v>3127.8436000000002</v>
      </c>
      <c r="G519" s="34">
        <v>3127.8436000000002</v>
      </c>
      <c r="H519" s="34">
        <v>3127.8436000000002</v>
      </c>
      <c r="I519" s="34">
        <v>3127.8436000000002</v>
      </c>
      <c r="J519" s="34">
        <v>3127.8436000000002</v>
      </c>
      <c r="K519" s="34">
        <v>3127.8436000000002</v>
      </c>
      <c r="L519" s="34">
        <v>3127.8436000000002</v>
      </c>
      <c r="M519" s="34">
        <v>3127.8436000000002</v>
      </c>
      <c r="N519" s="34">
        <v>2517.3435300000001</v>
      </c>
      <c r="O519" s="34">
        <v>2517.3435300000001</v>
      </c>
      <c r="P519" s="34">
        <v>2517.3435300000001</v>
      </c>
      <c r="Q519" s="34">
        <v>2517.3435300000001</v>
      </c>
      <c r="R519" s="34">
        <v>1751.3636899999999</v>
      </c>
      <c r="S519" s="34">
        <v>1751.3636899999999</v>
      </c>
    </row>
    <row r="520" spans="2:19">
      <c r="B520" s="5">
        <v>1980</v>
      </c>
      <c r="C520" s="34">
        <v>4323.0424200000007</v>
      </c>
      <c r="D520" s="34">
        <v>4323.0424200000007</v>
      </c>
      <c r="E520" s="34">
        <v>4323.0424200000007</v>
      </c>
      <c r="F520" s="34">
        <v>4323.0424200000007</v>
      </c>
      <c r="G520" s="34">
        <v>4323.0424200000007</v>
      </c>
      <c r="H520" s="34">
        <v>4323.0424200000007</v>
      </c>
      <c r="I520" s="34">
        <v>4323.0424200000007</v>
      </c>
      <c r="J520" s="34">
        <v>4323.0424200000007</v>
      </c>
      <c r="K520" s="34">
        <v>4323.0424200000007</v>
      </c>
      <c r="L520" s="34">
        <v>4323.0424200000007</v>
      </c>
      <c r="M520" s="34">
        <v>4323.0424200000007</v>
      </c>
      <c r="N520" s="34">
        <v>4221.0377800000006</v>
      </c>
      <c r="O520" s="34">
        <v>4221.0377800000006</v>
      </c>
      <c r="P520" s="34">
        <v>4221.0377800000006</v>
      </c>
      <c r="Q520" s="34">
        <v>4221.0377800000006</v>
      </c>
      <c r="R520" s="34">
        <v>2991.5296600000001</v>
      </c>
      <c r="S520" s="34">
        <v>2991.5296600000001</v>
      </c>
    </row>
    <row r="521" spans="2:19">
      <c r="B521" s="5">
        <v>1979</v>
      </c>
      <c r="C521" s="34">
        <v>7815.2665999999999</v>
      </c>
      <c r="D521" s="34">
        <v>7815.2665999999999</v>
      </c>
      <c r="E521" s="34">
        <v>7815.2665999999999</v>
      </c>
      <c r="F521" s="34">
        <v>7815.2665999999999</v>
      </c>
      <c r="G521" s="34">
        <v>7815.2665999999999</v>
      </c>
      <c r="H521" s="34">
        <v>7815.2665999999999</v>
      </c>
      <c r="I521" s="34">
        <v>7815.2665999999999</v>
      </c>
      <c r="J521" s="34">
        <v>7815.2665999999999</v>
      </c>
      <c r="K521" s="34">
        <v>7815.2665999999999</v>
      </c>
      <c r="L521" s="34">
        <v>7815.2665999999999</v>
      </c>
      <c r="M521" s="34">
        <v>7815.2665999999999</v>
      </c>
      <c r="N521" s="34">
        <v>0</v>
      </c>
      <c r="O521" s="34">
        <v>0</v>
      </c>
      <c r="P521" s="34">
        <v>0</v>
      </c>
      <c r="Q521" s="34">
        <v>0</v>
      </c>
      <c r="R521" s="34">
        <v>0</v>
      </c>
      <c r="S521" s="34">
        <v>0</v>
      </c>
    </row>
    <row r="522" spans="2:19">
      <c r="B522" s="5">
        <v>1978</v>
      </c>
      <c r="C522" s="34">
        <v>2211.0589999999997</v>
      </c>
      <c r="D522" s="34">
        <v>2211.0589999999997</v>
      </c>
      <c r="E522" s="34">
        <v>2211.0589999999997</v>
      </c>
      <c r="F522" s="34">
        <v>2211.0589999999997</v>
      </c>
      <c r="G522" s="34">
        <v>2211.0589999999997</v>
      </c>
      <c r="H522" s="34">
        <v>2211.0589999999997</v>
      </c>
      <c r="I522" s="34">
        <v>2211.0589999999997</v>
      </c>
      <c r="J522" s="34">
        <v>2211.0589999999997</v>
      </c>
      <c r="K522" s="34">
        <v>2211.0589999999997</v>
      </c>
      <c r="L522" s="34">
        <v>2211.0589999999997</v>
      </c>
      <c r="M522" s="34">
        <v>2211.0589999999997</v>
      </c>
      <c r="N522" s="34">
        <v>0</v>
      </c>
      <c r="O522" s="34">
        <v>0</v>
      </c>
      <c r="P522" s="34">
        <v>0</v>
      </c>
      <c r="Q522" s="34">
        <v>0</v>
      </c>
      <c r="R522" s="34">
        <v>0</v>
      </c>
      <c r="S522" s="34">
        <v>0</v>
      </c>
    </row>
    <row r="523" spans="2:19">
      <c r="B523" s="5">
        <v>1977</v>
      </c>
      <c r="C523" s="34">
        <v>527.75435999999991</v>
      </c>
      <c r="D523" s="34">
        <v>527.75435999999991</v>
      </c>
      <c r="E523" s="34">
        <v>527.75435999999991</v>
      </c>
      <c r="F523" s="34">
        <v>527.75435999999991</v>
      </c>
      <c r="G523" s="34">
        <v>527.75435999999991</v>
      </c>
      <c r="H523" s="34">
        <v>527.75435999999991</v>
      </c>
      <c r="I523" s="34">
        <v>527.75435999999991</v>
      </c>
      <c r="J523" s="34">
        <v>527.75435999999991</v>
      </c>
      <c r="K523" s="34">
        <v>527.75435999999991</v>
      </c>
      <c r="L523" s="34">
        <v>527.75435999999991</v>
      </c>
      <c r="M523" s="34">
        <v>527.75435999999991</v>
      </c>
      <c r="N523" s="34">
        <v>392.59473000000003</v>
      </c>
      <c r="O523" s="34">
        <v>392.59473000000003</v>
      </c>
      <c r="P523" s="34">
        <v>392.59473000000003</v>
      </c>
      <c r="Q523" s="34">
        <v>392.59473000000003</v>
      </c>
      <c r="R523" s="34">
        <v>392.59473000000003</v>
      </c>
      <c r="S523" s="34">
        <v>392.59473000000003</v>
      </c>
    </row>
    <row r="524" spans="2:19">
      <c r="B524" s="5">
        <v>1976</v>
      </c>
      <c r="C524" s="34">
        <v>80744.575658324684</v>
      </c>
      <c r="D524" s="34">
        <v>80744.575658324684</v>
      </c>
      <c r="E524" s="34">
        <v>80744.575658324684</v>
      </c>
      <c r="F524" s="34">
        <v>80744.575658324684</v>
      </c>
      <c r="G524" s="34">
        <v>80744.575658324684</v>
      </c>
      <c r="H524" s="34">
        <v>80744.575658324684</v>
      </c>
      <c r="I524" s="34">
        <v>80744.575658324684</v>
      </c>
      <c r="J524" s="34">
        <v>80744.575658324684</v>
      </c>
      <c r="K524" s="34">
        <v>80744.575658324684</v>
      </c>
      <c r="L524" s="34">
        <v>80744.575658324684</v>
      </c>
      <c r="M524" s="34">
        <v>80744.575658324684</v>
      </c>
      <c r="N524" s="34">
        <v>79828.740910000008</v>
      </c>
      <c r="O524" s="34">
        <v>79828.740910000008</v>
      </c>
      <c r="P524" s="34">
        <v>79828.740910000008</v>
      </c>
      <c r="Q524" s="34">
        <v>79828.740910000008</v>
      </c>
      <c r="R524" s="34">
        <v>56725.172879999998</v>
      </c>
      <c r="S524" s="34">
        <v>56725.172879999998</v>
      </c>
    </row>
    <row r="525" spans="2:19">
      <c r="B525" s="5">
        <v>1975</v>
      </c>
      <c r="C525" s="34">
        <v>4050.9900000000002</v>
      </c>
      <c r="D525" s="34">
        <v>4050.9900000000002</v>
      </c>
      <c r="E525" s="34">
        <v>4050.9900000000002</v>
      </c>
      <c r="F525" s="34">
        <v>4050.9900000000002</v>
      </c>
      <c r="G525" s="34">
        <v>4050.9900000000002</v>
      </c>
      <c r="H525" s="34">
        <v>4050.9900000000002</v>
      </c>
      <c r="I525" s="34">
        <v>4050.9900000000002</v>
      </c>
      <c r="J525" s="34">
        <v>4050.9900000000002</v>
      </c>
      <c r="K525" s="34">
        <v>4050.9900000000002</v>
      </c>
      <c r="L525" s="34">
        <v>4050.9900000000002</v>
      </c>
      <c r="M525" s="34">
        <v>4050.9900000000002</v>
      </c>
      <c r="N525" s="34">
        <v>0</v>
      </c>
      <c r="O525" s="34">
        <v>0</v>
      </c>
      <c r="P525" s="34">
        <v>0</v>
      </c>
      <c r="Q525" s="34">
        <v>0</v>
      </c>
      <c r="R525" s="34">
        <v>0</v>
      </c>
      <c r="S525" s="34">
        <v>0</v>
      </c>
    </row>
    <row r="526" spans="2:19">
      <c r="B526" s="5">
        <v>1974</v>
      </c>
      <c r="C526" s="34">
        <v>528.40614000000005</v>
      </c>
      <c r="D526" s="34">
        <v>528.40614000000005</v>
      </c>
      <c r="E526" s="34">
        <v>528.40614000000005</v>
      </c>
      <c r="F526" s="34">
        <v>528.40614000000005</v>
      </c>
      <c r="G526" s="34">
        <v>528.40614000000005</v>
      </c>
      <c r="H526" s="34">
        <v>528.40614000000005</v>
      </c>
      <c r="I526" s="34">
        <v>528.40614000000005</v>
      </c>
      <c r="J526" s="34">
        <v>528.40614000000005</v>
      </c>
      <c r="K526" s="34">
        <v>528.40614000000005</v>
      </c>
      <c r="L526" s="34">
        <v>528.40614000000005</v>
      </c>
      <c r="M526" s="34">
        <v>528.40614000000005</v>
      </c>
      <c r="N526" s="34">
        <v>393.07959</v>
      </c>
      <c r="O526" s="34">
        <v>393.07959</v>
      </c>
      <c r="P526" s="34">
        <v>393.07959</v>
      </c>
      <c r="Q526" s="34">
        <v>393.07959</v>
      </c>
      <c r="R526" s="34">
        <v>393.07959</v>
      </c>
      <c r="S526" s="34">
        <v>393.07959</v>
      </c>
    </row>
    <row r="527" spans="2:19">
      <c r="B527" s="5">
        <v>1973</v>
      </c>
      <c r="C527" s="34">
        <v>1059.91038</v>
      </c>
      <c r="D527" s="34">
        <v>1059.91038</v>
      </c>
      <c r="E527" s="34">
        <v>1059.91038</v>
      </c>
      <c r="F527" s="34">
        <v>1059.91038</v>
      </c>
      <c r="G527" s="34">
        <v>1059.91038</v>
      </c>
      <c r="H527" s="34">
        <v>1059.91038</v>
      </c>
      <c r="I527" s="34">
        <v>1059.91038</v>
      </c>
      <c r="J527" s="34">
        <v>1059.91038</v>
      </c>
      <c r="K527" s="34">
        <v>1059.91038</v>
      </c>
      <c r="L527" s="34">
        <v>1059.91038</v>
      </c>
      <c r="M527" s="34">
        <v>1059.91038</v>
      </c>
      <c r="N527" s="34">
        <v>207.07196999999996</v>
      </c>
      <c r="O527" s="34">
        <v>207.07196999999996</v>
      </c>
      <c r="P527" s="34">
        <v>207.07196999999996</v>
      </c>
      <c r="Q527" s="34">
        <v>207.07196999999996</v>
      </c>
      <c r="R527" s="34">
        <v>207.07196999999999</v>
      </c>
      <c r="S527" s="34">
        <v>207.07196999999999</v>
      </c>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554748.753478823</v>
      </c>
      <c r="D571" s="7">
        <f>SUM(D493:D570)</f>
        <v>559552.22189682198</v>
      </c>
      <c r="E571" s="7">
        <f>SUM(E492:E570)</f>
        <v>581609.26886882202</v>
      </c>
      <c r="F571" s="7">
        <f>SUM(F491:F570)</f>
        <v>605318.28861099633</v>
      </c>
      <c r="G571" s="7">
        <f>SUM(G490:G570)</f>
        <v>614427.42621138121</v>
      </c>
      <c r="H571" s="7">
        <f>SUM(H484:H570)</f>
        <v>633234.61442738108</v>
      </c>
      <c r="I571" s="7">
        <f>SUM(I484:I570)</f>
        <v>637688.56187911623</v>
      </c>
      <c r="J571" s="7">
        <f t="shared" ref="J571" si="7">SUM(J484:J570)</f>
        <v>642154.86277511623</v>
      </c>
      <c r="K571" s="7">
        <f>SUM(K484:K570)</f>
        <v>671036.72745296278</v>
      </c>
      <c r="L571" s="7">
        <f t="shared" ref="L571" si="8">SUM(L484:L570)</f>
        <v>704233.94260197575</v>
      </c>
      <c r="M571" s="7">
        <f>SUM(M484:M570)</f>
        <v>831082.63841466838</v>
      </c>
      <c r="N571" s="10">
        <f>SUM(N479:N570)</f>
        <v>582860.11885000009</v>
      </c>
      <c r="O571" s="10">
        <f>SUM(O479:O570)</f>
        <v>587092.77783000004</v>
      </c>
      <c r="P571" s="10">
        <f>SUM(P479:P570)</f>
        <v>595015.60965000011</v>
      </c>
      <c r="Q571" s="10">
        <f>SUM(Q479:Q570)</f>
        <v>610092.07963000005</v>
      </c>
      <c r="R571" s="10">
        <f>SUM(R478:R570)</f>
        <v>547399.59483000007</v>
      </c>
      <c r="S571" s="10">
        <f>SUM(S478:S570)</f>
        <v>548675.51483000012</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v>0</v>
      </c>
    </row>
    <row r="574" spans="1:19">
      <c r="A574" s="35"/>
      <c r="B574" s="5">
        <v>2021</v>
      </c>
      <c r="C574" s="33"/>
      <c r="D574" s="33"/>
      <c r="E574" s="33"/>
      <c r="F574" s="33"/>
      <c r="G574" s="33"/>
      <c r="H574" s="33"/>
      <c r="I574" s="33"/>
      <c r="J574" s="33"/>
      <c r="K574" s="33"/>
      <c r="L574" s="33"/>
      <c r="M574" s="33"/>
      <c r="N574" s="33"/>
      <c r="O574" s="33"/>
      <c r="P574" s="33"/>
      <c r="Q574" s="33"/>
      <c r="R574" s="34">
        <v>924</v>
      </c>
      <c r="S574" s="34">
        <v>924</v>
      </c>
    </row>
    <row r="575" spans="1:19">
      <c r="B575" s="5">
        <v>2020</v>
      </c>
      <c r="C575" s="33"/>
      <c r="D575" s="33"/>
      <c r="E575" s="33"/>
      <c r="F575" s="33"/>
      <c r="G575" s="33"/>
      <c r="H575" s="33"/>
      <c r="I575" s="33"/>
      <c r="J575" s="33"/>
      <c r="K575" s="33"/>
      <c r="L575" s="33"/>
      <c r="M575" s="33"/>
      <c r="N575" s="33"/>
      <c r="O575" s="33"/>
      <c r="P575" s="33"/>
      <c r="Q575" s="34">
        <v>0</v>
      </c>
      <c r="R575" s="34">
        <v>0</v>
      </c>
      <c r="S575" s="34">
        <v>0</v>
      </c>
    </row>
    <row r="576" spans="1:19">
      <c r="A576" s="37"/>
      <c r="B576" s="5">
        <v>2019</v>
      </c>
      <c r="C576" s="33"/>
      <c r="D576" s="33"/>
      <c r="E576" s="33"/>
      <c r="F576" s="33"/>
      <c r="G576" s="33"/>
      <c r="H576" s="33"/>
      <c r="I576" s="33"/>
      <c r="J576" s="33"/>
      <c r="K576" s="33"/>
      <c r="L576" s="33"/>
      <c r="M576" s="33"/>
      <c r="N576" s="33"/>
      <c r="O576" s="33"/>
      <c r="P576" s="34">
        <v>0</v>
      </c>
      <c r="Q576" s="34">
        <v>0</v>
      </c>
      <c r="R576" s="34">
        <v>0</v>
      </c>
      <c r="S576" s="34">
        <v>0</v>
      </c>
    </row>
    <row r="577" spans="1:19">
      <c r="A577" s="37"/>
      <c r="B577" s="5">
        <v>2018</v>
      </c>
      <c r="C577" s="33"/>
      <c r="D577" s="33"/>
      <c r="E577" s="33"/>
      <c r="F577" s="33"/>
      <c r="G577" s="33"/>
      <c r="H577" s="33"/>
      <c r="I577" s="33"/>
      <c r="J577" s="33"/>
      <c r="K577" s="33"/>
      <c r="L577" s="33"/>
      <c r="M577" s="33"/>
      <c r="N577" s="33"/>
      <c r="O577" s="34">
        <v>0</v>
      </c>
      <c r="P577" s="34">
        <v>0</v>
      </c>
      <c r="Q577" s="34">
        <v>0</v>
      </c>
      <c r="R577" s="34">
        <v>0</v>
      </c>
      <c r="S577" s="34">
        <v>0</v>
      </c>
    </row>
    <row r="578" spans="1:19">
      <c r="A578" s="37"/>
      <c r="B578" s="5">
        <v>2017</v>
      </c>
      <c r="C578" s="33"/>
      <c r="D578" s="33"/>
      <c r="E578" s="33"/>
      <c r="F578" s="33"/>
      <c r="G578" s="33"/>
      <c r="H578" s="33"/>
      <c r="I578" s="33"/>
      <c r="J578" s="33"/>
      <c r="K578" s="33"/>
      <c r="L578" s="33"/>
      <c r="M578" s="33"/>
      <c r="N578" s="34">
        <v>5897.75</v>
      </c>
      <c r="O578" s="34">
        <v>5897.75</v>
      </c>
      <c r="P578" s="34">
        <v>5897.75</v>
      </c>
      <c r="Q578" s="34">
        <v>5897.75</v>
      </c>
      <c r="R578" s="34">
        <v>0</v>
      </c>
      <c r="S578" s="34">
        <v>0</v>
      </c>
    </row>
    <row r="579" spans="1:19">
      <c r="B579" s="5">
        <v>2016</v>
      </c>
      <c r="C579" s="33"/>
      <c r="D579" s="33"/>
      <c r="E579" s="33"/>
      <c r="F579" s="33"/>
      <c r="G579" s="33"/>
      <c r="H579" s="33"/>
      <c r="I579" s="33"/>
      <c r="J579" s="33"/>
      <c r="K579" s="33"/>
      <c r="L579" s="33"/>
      <c r="M579" s="34">
        <v>24175.53</v>
      </c>
      <c r="N579" s="34">
        <v>24175.53</v>
      </c>
      <c r="O579" s="34">
        <v>24175.53</v>
      </c>
      <c r="P579" s="34">
        <v>24175.53</v>
      </c>
      <c r="Q579" s="34">
        <v>24175.53</v>
      </c>
      <c r="R579" s="34">
        <v>580</v>
      </c>
      <c r="S579" s="34">
        <v>580</v>
      </c>
    </row>
    <row r="580" spans="1:19">
      <c r="B580" s="5">
        <v>2015</v>
      </c>
      <c r="C580" s="33"/>
      <c r="D580" s="33"/>
      <c r="E580" s="33"/>
      <c r="F580" s="33"/>
      <c r="G580" s="33"/>
      <c r="H580" s="33"/>
      <c r="I580" s="33"/>
      <c r="J580" s="33"/>
      <c r="K580" s="33"/>
      <c r="L580" s="34">
        <v>37337.980000000003</v>
      </c>
      <c r="M580" s="34">
        <v>37337.980000000003</v>
      </c>
      <c r="N580" s="34">
        <v>37337.980000000003</v>
      </c>
      <c r="O580" s="34">
        <v>37337.980000000003</v>
      </c>
      <c r="P580" s="34">
        <v>37337.980000000003</v>
      </c>
      <c r="Q580" s="34">
        <v>37337.980000000003</v>
      </c>
      <c r="R580" s="34">
        <v>0</v>
      </c>
      <c r="S580" s="34">
        <v>0</v>
      </c>
    </row>
    <row r="581" spans="1:19">
      <c r="B581" s="5">
        <v>2014</v>
      </c>
      <c r="C581" s="33"/>
      <c r="D581" s="33"/>
      <c r="E581" s="33"/>
      <c r="F581" s="33"/>
      <c r="G581" s="33"/>
      <c r="H581" s="33"/>
      <c r="I581" s="33"/>
      <c r="J581" s="33"/>
      <c r="K581" s="34">
        <v>670</v>
      </c>
      <c r="L581" s="34">
        <v>670</v>
      </c>
      <c r="M581" s="34">
        <v>670</v>
      </c>
      <c r="N581" s="34">
        <v>670</v>
      </c>
      <c r="O581" s="34">
        <v>670</v>
      </c>
      <c r="P581" s="34">
        <v>670</v>
      </c>
      <c r="Q581" s="34">
        <v>670</v>
      </c>
      <c r="R581" s="34">
        <v>670</v>
      </c>
      <c r="S581" s="34">
        <v>670</v>
      </c>
    </row>
    <row r="582" spans="1:19">
      <c r="B582" s="5">
        <v>2013</v>
      </c>
      <c r="C582" s="33"/>
      <c r="D582" s="33"/>
      <c r="E582" s="33"/>
      <c r="F582" s="33"/>
      <c r="G582" s="33"/>
      <c r="H582" s="33"/>
      <c r="I582" s="33"/>
      <c r="J582" s="34">
        <v>139404.16999999998</v>
      </c>
      <c r="K582" s="34">
        <v>139404.16999999998</v>
      </c>
      <c r="L582" s="34">
        <v>139404.16999999998</v>
      </c>
      <c r="M582" s="34">
        <v>139404.16999999998</v>
      </c>
      <c r="N582" s="34">
        <v>139404.16999999998</v>
      </c>
      <c r="O582" s="34">
        <v>139404.16999999998</v>
      </c>
      <c r="P582" s="34">
        <v>139404.16999999998</v>
      </c>
      <c r="Q582" s="34">
        <v>139404.16999999998</v>
      </c>
      <c r="R582" s="34">
        <v>118227.78</v>
      </c>
      <c r="S582" s="34">
        <v>118227.78</v>
      </c>
    </row>
    <row r="583" spans="1:19">
      <c r="B583" s="5">
        <v>2012</v>
      </c>
      <c r="C583" s="33"/>
      <c r="D583" s="33"/>
      <c r="E583" s="33"/>
      <c r="F583" s="33"/>
      <c r="G583" s="33"/>
      <c r="H583" s="33"/>
      <c r="I583" s="34">
        <v>16771.18</v>
      </c>
      <c r="J583" s="34">
        <v>16771.18</v>
      </c>
      <c r="K583" s="34">
        <v>16771.18</v>
      </c>
      <c r="L583" s="34">
        <v>16771.18</v>
      </c>
      <c r="M583" s="34">
        <v>16771.18</v>
      </c>
      <c r="N583" s="34">
        <v>16771.18</v>
      </c>
      <c r="O583" s="34">
        <v>16771.18</v>
      </c>
      <c r="P583" s="34">
        <v>16771.18</v>
      </c>
      <c r="Q583" s="34">
        <v>16771.18</v>
      </c>
      <c r="R583" s="34">
        <v>0</v>
      </c>
      <c r="S583" s="34">
        <v>0</v>
      </c>
    </row>
    <row r="584" spans="1:19">
      <c r="B584" s="5">
        <v>2011</v>
      </c>
      <c r="C584" s="33"/>
      <c r="D584" s="33"/>
      <c r="E584" s="33"/>
      <c r="F584" s="33"/>
      <c r="G584" s="33"/>
      <c r="H584" s="34">
        <v>6594.05</v>
      </c>
      <c r="I584" s="34">
        <v>6594.05</v>
      </c>
      <c r="J584" s="34">
        <v>6594.05</v>
      </c>
      <c r="K584" s="34">
        <v>6594.05</v>
      </c>
      <c r="L584" s="34">
        <v>6594.05</v>
      </c>
      <c r="M584" s="34">
        <v>6594.05</v>
      </c>
      <c r="N584" s="34">
        <v>6594.05</v>
      </c>
      <c r="O584" s="34">
        <v>6594.05</v>
      </c>
      <c r="P584" s="34">
        <v>6594.05</v>
      </c>
      <c r="Q584" s="34">
        <v>6594.05</v>
      </c>
      <c r="R584" s="34">
        <v>0</v>
      </c>
      <c r="S584" s="34">
        <v>0</v>
      </c>
    </row>
    <row r="585" spans="1:19">
      <c r="B585" s="5">
        <v>2010</v>
      </c>
      <c r="C585" s="33"/>
      <c r="D585" s="33"/>
      <c r="E585" s="33"/>
      <c r="F585" s="33"/>
      <c r="G585" s="34">
        <v>15517.21</v>
      </c>
      <c r="H585" s="34">
        <v>15517.21</v>
      </c>
      <c r="I585" s="34">
        <v>15517.21</v>
      </c>
      <c r="J585" s="34">
        <v>15517.21</v>
      </c>
      <c r="K585" s="34">
        <v>15517.21</v>
      </c>
      <c r="L585" s="34">
        <v>15517.21</v>
      </c>
      <c r="M585" s="34">
        <v>15517.21</v>
      </c>
      <c r="N585" s="34">
        <v>15517.21</v>
      </c>
      <c r="O585" s="34">
        <v>15517.21</v>
      </c>
      <c r="P585" s="34">
        <v>15517.21</v>
      </c>
      <c r="Q585" s="34">
        <v>15517.21</v>
      </c>
      <c r="R585" s="34">
        <v>8104.86</v>
      </c>
      <c r="S585" s="34">
        <v>8104.86</v>
      </c>
    </row>
    <row r="586" spans="1:19">
      <c r="B586" s="5">
        <v>2009</v>
      </c>
      <c r="C586" s="33"/>
      <c r="D586" s="33"/>
      <c r="E586" s="33"/>
      <c r="F586" s="34">
        <v>14818.16</v>
      </c>
      <c r="G586" s="34">
        <v>14818.16</v>
      </c>
      <c r="H586" s="34">
        <v>14818.16</v>
      </c>
      <c r="I586" s="34">
        <v>14818.16</v>
      </c>
      <c r="J586" s="34">
        <v>14818.16</v>
      </c>
      <c r="K586" s="34">
        <v>14818.16</v>
      </c>
      <c r="L586" s="34">
        <v>14818.16</v>
      </c>
      <c r="M586" s="34">
        <v>14818.16</v>
      </c>
      <c r="N586" s="34">
        <v>14818.16</v>
      </c>
      <c r="O586" s="34">
        <v>14818.16</v>
      </c>
      <c r="P586" s="34">
        <v>14818.16</v>
      </c>
      <c r="Q586" s="34">
        <v>14818.16</v>
      </c>
      <c r="R586" s="34">
        <v>0</v>
      </c>
      <c r="S586" s="34">
        <v>0</v>
      </c>
    </row>
    <row r="587" spans="1:19">
      <c r="B587" s="5">
        <v>2008</v>
      </c>
      <c r="C587" s="33"/>
      <c r="D587" s="33"/>
      <c r="E587" s="34">
        <v>2117.19</v>
      </c>
      <c r="F587" s="34">
        <v>2117.19</v>
      </c>
      <c r="G587" s="34">
        <v>2117.19</v>
      </c>
      <c r="H587" s="34">
        <v>2117.19</v>
      </c>
      <c r="I587" s="34">
        <v>2117.19</v>
      </c>
      <c r="J587" s="34">
        <v>2117.19</v>
      </c>
      <c r="K587" s="34">
        <v>2117.19</v>
      </c>
      <c r="L587" s="34">
        <v>2117.19</v>
      </c>
      <c r="M587" s="34">
        <v>2117.19</v>
      </c>
      <c r="N587" s="34">
        <v>2117.19</v>
      </c>
      <c r="O587" s="34">
        <v>2117.19</v>
      </c>
      <c r="P587" s="34">
        <v>2117.19</v>
      </c>
      <c r="Q587" s="34">
        <v>2117.19</v>
      </c>
      <c r="R587" s="34">
        <v>0</v>
      </c>
      <c r="S587" s="34">
        <v>0</v>
      </c>
    </row>
    <row r="588" spans="1:19">
      <c r="B588" s="5">
        <v>2007</v>
      </c>
      <c r="C588" s="33"/>
      <c r="D588" s="34">
        <v>2250.39</v>
      </c>
      <c r="E588" s="34">
        <v>2250.39</v>
      </c>
      <c r="F588" s="34">
        <v>2250.39</v>
      </c>
      <c r="G588" s="34">
        <v>2250.39</v>
      </c>
      <c r="H588" s="34">
        <v>2250.39</v>
      </c>
      <c r="I588" s="34">
        <v>2250.39</v>
      </c>
      <c r="J588" s="34">
        <v>2250.39</v>
      </c>
      <c r="K588" s="34">
        <v>2250.39</v>
      </c>
      <c r="L588" s="34">
        <v>2250.39</v>
      </c>
      <c r="M588" s="34">
        <v>2250.39</v>
      </c>
      <c r="N588" s="34">
        <v>2250.39</v>
      </c>
      <c r="O588" s="34">
        <v>2250.39</v>
      </c>
      <c r="P588" s="34">
        <v>2250.39</v>
      </c>
      <c r="Q588" s="34">
        <v>2250.39</v>
      </c>
      <c r="R588" s="34">
        <v>0</v>
      </c>
      <c r="S588" s="34">
        <v>0</v>
      </c>
    </row>
    <row r="589" spans="1:19">
      <c r="B589" s="5">
        <v>2006</v>
      </c>
      <c r="C589" s="34">
        <v>2854.7300000000005</v>
      </c>
      <c r="D589" s="34">
        <v>2854.7300000000005</v>
      </c>
      <c r="E589" s="34">
        <v>2854.7300000000005</v>
      </c>
      <c r="F589" s="34">
        <v>2854.7300000000005</v>
      </c>
      <c r="G589" s="34">
        <v>2854.7300000000005</v>
      </c>
      <c r="H589" s="34">
        <v>2854.7300000000005</v>
      </c>
      <c r="I589" s="34">
        <v>2854.7300000000005</v>
      </c>
      <c r="J589" s="34">
        <v>2854.7300000000005</v>
      </c>
      <c r="K589" s="34">
        <v>2854.7300000000005</v>
      </c>
      <c r="L589" s="34">
        <v>2854.7300000000005</v>
      </c>
      <c r="M589" s="34">
        <v>2854.7300000000005</v>
      </c>
      <c r="N589" s="34">
        <v>2854.73</v>
      </c>
      <c r="O589" s="34">
        <v>2854.73</v>
      </c>
      <c r="P589" s="34">
        <v>2854.73</v>
      </c>
      <c r="Q589" s="34">
        <v>2854.73</v>
      </c>
      <c r="R589" s="34">
        <v>1344.27</v>
      </c>
      <c r="S589" s="34">
        <v>1344.27</v>
      </c>
    </row>
    <row r="590" spans="1:19">
      <c r="B590" s="5">
        <v>2005</v>
      </c>
      <c r="C590" s="34">
        <v>16192.75</v>
      </c>
      <c r="D590" s="34">
        <v>16192.75</v>
      </c>
      <c r="E590" s="34">
        <v>16192.75</v>
      </c>
      <c r="F590" s="34">
        <v>16192.75</v>
      </c>
      <c r="G590" s="34">
        <v>16192.75</v>
      </c>
      <c r="H590" s="34">
        <v>16192.75</v>
      </c>
      <c r="I590" s="34">
        <v>16192.75</v>
      </c>
      <c r="J590" s="34">
        <v>16192.75</v>
      </c>
      <c r="K590" s="34">
        <v>16192.75</v>
      </c>
      <c r="L590" s="34">
        <v>16192.75</v>
      </c>
      <c r="M590" s="34">
        <v>16192.75</v>
      </c>
      <c r="N590" s="34">
        <v>16192.75</v>
      </c>
      <c r="O590" s="34">
        <v>16192.75</v>
      </c>
      <c r="P590" s="34">
        <v>16192.75</v>
      </c>
      <c r="Q590" s="34">
        <v>16192.75</v>
      </c>
      <c r="R590" s="34">
        <v>283.21999999999935</v>
      </c>
      <c r="S590" s="34">
        <v>283.21999999999935</v>
      </c>
    </row>
    <row r="591" spans="1:19">
      <c r="B591" s="5">
        <v>2004</v>
      </c>
      <c r="C591" s="34">
        <v>18268.36</v>
      </c>
      <c r="D591" s="34">
        <v>18268.36</v>
      </c>
      <c r="E591" s="34">
        <v>18268.36</v>
      </c>
      <c r="F591" s="34">
        <v>18268.36</v>
      </c>
      <c r="G591" s="34">
        <v>18268.36</v>
      </c>
      <c r="H591" s="34">
        <v>18268.36</v>
      </c>
      <c r="I591" s="34">
        <v>18268.36</v>
      </c>
      <c r="J591" s="34">
        <v>18268.36</v>
      </c>
      <c r="K591" s="34">
        <v>18268.36</v>
      </c>
      <c r="L591" s="34">
        <v>18268.36</v>
      </c>
      <c r="M591" s="34">
        <v>18268.36</v>
      </c>
      <c r="N591" s="34">
        <v>18268.36</v>
      </c>
      <c r="O591" s="34">
        <v>18268.36</v>
      </c>
      <c r="P591" s="34">
        <v>18268.36</v>
      </c>
      <c r="Q591" s="34">
        <v>18268.36</v>
      </c>
      <c r="R591" s="34">
        <v>0</v>
      </c>
      <c r="S591" s="34">
        <v>0</v>
      </c>
    </row>
    <row r="592" spans="1:19">
      <c r="B592" s="5">
        <v>2003</v>
      </c>
      <c r="C592" s="34">
        <v>15702.8</v>
      </c>
      <c r="D592" s="34">
        <v>15702.8</v>
      </c>
      <c r="E592" s="34">
        <v>15702.8</v>
      </c>
      <c r="F592" s="34">
        <v>15702.8</v>
      </c>
      <c r="G592" s="34">
        <v>15702.8</v>
      </c>
      <c r="H592" s="34">
        <v>15702.8</v>
      </c>
      <c r="I592" s="34">
        <v>15702.8</v>
      </c>
      <c r="J592" s="34">
        <v>15702.8</v>
      </c>
      <c r="K592" s="34">
        <v>15702.8</v>
      </c>
      <c r="L592" s="34">
        <v>15702.8</v>
      </c>
      <c r="M592" s="34">
        <v>15702.8</v>
      </c>
      <c r="N592" s="34">
        <v>15702.800000000001</v>
      </c>
      <c r="O592" s="34">
        <v>15702.800000000001</v>
      </c>
      <c r="P592" s="34">
        <v>15702.800000000001</v>
      </c>
      <c r="Q592" s="34">
        <v>15702.800000000001</v>
      </c>
      <c r="R592" s="34">
        <v>312.6200000000008</v>
      </c>
      <c r="S592" s="34">
        <v>312.6200000000008</v>
      </c>
    </row>
    <row r="593" spans="2:19">
      <c r="B593" s="5">
        <v>2002</v>
      </c>
      <c r="C593" s="34">
        <v>4407.6899999999996</v>
      </c>
      <c r="D593" s="34">
        <v>4407.6899999999996</v>
      </c>
      <c r="E593" s="34">
        <v>4407.6899999999996</v>
      </c>
      <c r="F593" s="34">
        <v>4407.6899999999996</v>
      </c>
      <c r="G593" s="34">
        <v>4407.6899999999996</v>
      </c>
      <c r="H593" s="34">
        <v>4407.6899999999996</v>
      </c>
      <c r="I593" s="34">
        <v>4407.6899999999996</v>
      </c>
      <c r="J593" s="34">
        <v>4407.6899999999996</v>
      </c>
      <c r="K593" s="34">
        <v>4407.6899999999996</v>
      </c>
      <c r="L593" s="34">
        <v>4407.6899999999996</v>
      </c>
      <c r="M593" s="34">
        <v>4407.6899999999996</v>
      </c>
      <c r="N593" s="34">
        <v>4407.6900000000005</v>
      </c>
      <c r="O593" s="34">
        <v>4407.6900000000005</v>
      </c>
      <c r="P593" s="34">
        <v>4407.6900000000005</v>
      </c>
      <c r="Q593" s="34">
        <v>4407.6900000000005</v>
      </c>
      <c r="R593" s="34">
        <v>0</v>
      </c>
      <c r="S593" s="34">
        <v>0</v>
      </c>
    </row>
    <row r="594" spans="2:19">
      <c r="B594" s="5">
        <v>2001</v>
      </c>
      <c r="C594" s="34">
        <v>9724</v>
      </c>
      <c r="D594" s="34">
        <v>9724</v>
      </c>
      <c r="E594" s="34">
        <v>9724</v>
      </c>
      <c r="F594" s="34">
        <v>9724</v>
      </c>
      <c r="G594" s="34">
        <v>9724</v>
      </c>
      <c r="H594" s="34">
        <v>9724</v>
      </c>
      <c r="I594" s="34">
        <v>9724</v>
      </c>
      <c r="J594" s="34">
        <v>9724</v>
      </c>
      <c r="K594" s="34">
        <v>9724</v>
      </c>
      <c r="L594" s="34">
        <v>9724</v>
      </c>
      <c r="M594" s="34">
        <v>9724</v>
      </c>
      <c r="N594" s="34">
        <v>9724</v>
      </c>
      <c r="O594" s="34">
        <v>9724</v>
      </c>
      <c r="P594" s="34">
        <v>9724</v>
      </c>
      <c r="Q594" s="34">
        <v>9724</v>
      </c>
      <c r="R594" s="34">
        <v>606</v>
      </c>
      <c r="S594" s="34">
        <v>606</v>
      </c>
    </row>
    <row r="595" spans="2:19">
      <c r="B595" s="5">
        <v>2000</v>
      </c>
      <c r="C595" s="34">
        <v>12863.07</v>
      </c>
      <c r="D595" s="34">
        <v>12863.07</v>
      </c>
      <c r="E595" s="34">
        <v>12863.07</v>
      </c>
      <c r="F595" s="34">
        <v>12863.07</v>
      </c>
      <c r="G595" s="34">
        <v>12863.07</v>
      </c>
      <c r="H595" s="34">
        <v>12863.07</v>
      </c>
      <c r="I595" s="34">
        <v>12863.07</v>
      </c>
      <c r="J595" s="34">
        <v>12863.07</v>
      </c>
      <c r="K595" s="34">
        <v>12863.07</v>
      </c>
      <c r="L595" s="34">
        <v>12863.07</v>
      </c>
      <c r="M595" s="34">
        <v>12863.07</v>
      </c>
      <c r="N595" s="34">
        <v>12863.07</v>
      </c>
      <c r="O595" s="34">
        <v>12863.07</v>
      </c>
      <c r="P595" s="34">
        <v>12863.07</v>
      </c>
      <c r="Q595" s="34">
        <v>12863.07</v>
      </c>
      <c r="R595" s="34">
        <v>0</v>
      </c>
      <c r="S595" s="34">
        <v>0</v>
      </c>
    </row>
    <row r="596" spans="2:19">
      <c r="B596" s="5">
        <v>1999</v>
      </c>
      <c r="C596" s="34">
        <v>16042.29</v>
      </c>
      <c r="D596" s="34">
        <v>16042.29</v>
      </c>
      <c r="E596" s="34">
        <v>16042.29</v>
      </c>
      <c r="F596" s="34">
        <v>16042.29</v>
      </c>
      <c r="G596" s="34">
        <v>16042.29</v>
      </c>
      <c r="H596" s="34">
        <v>16042.29</v>
      </c>
      <c r="I596" s="34">
        <v>16042.29</v>
      </c>
      <c r="J596" s="34">
        <v>16042.29</v>
      </c>
      <c r="K596" s="34">
        <v>16042.29</v>
      </c>
      <c r="L596" s="34">
        <v>16042.29</v>
      </c>
      <c r="M596" s="34">
        <v>16042.29</v>
      </c>
      <c r="N596" s="34">
        <v>16042.289999999999</v>
      </c>
      <c r="O596" s="34">
        <v>16042.289999999999</v>
      </c>
      <c r="P596" s="34">
        <v>16042.289999999999</v>
      </c>
      <c r="Q596" s="34">
        <v>16042.289999999999</v>
      </c>
      <c r="R596" s="34">
        <v>0</v>
      </c>
      <c r="S596" s="34">
        <v>0</v>
      </c>
    </row>
    <row r="597" spans="2:19">
      <c r="B597" s="5">
        <v>1998</v>
      </c>
      <c r="C597" s="34">
        <v>9886.84</v>
      </c>
      <c r="D597" s="34">
        <v>9886.84</v>
      </c>
      <c r="E597" s="34">
        <v>9886.84</v>
      </c>
      <c r="F597" s="34">
        <v>9886.84</v>
      </c>
      <c r="G597" s="34">
        <v>9886.84</v>
      </c>
      <c r="H597" s="34">
        <v>9886.84</v>
      </c>
      <c r="I597" s="34">
        <v>9886.84</v>
      </c>
      <c r="J597" s="34">
        <v>9886.84</v>
      </c>
      <c r="K597" s="34">
        <v>9886.84</v>
      </c>
      <c r="L597" s="34">
        <v>9886.84</v>
      </c>
      <c r="M597" s="34">
        <v>9886.84</v>
      </c>
      <c r="N597" s="34">
        <v>9886.84</v>
      </c>
      <c r="O597" s="34">
        <v>9886.84</v>
      </c>
      <c r="P597" s="34">
        <v>9886.84</v>
      </c>
      <c r="Q597" s="34">
        <v>9886.84</v>
      </c>
      <c r="R597" s="34">
        <v>0</v>
      </c>
      <c r="S597" s="34">
        <v>0</v>
      </c>
    </row>
    <row r="598" spans="2:19">
      <c r="B598" s="5">
        <v>1997</v>
      </c>
      <c r="C598" s="34">
        <v>13089.06</v>
      </c>
      <c r="D598" s="34">
        <v>13089.06</v>
      </c>
      <c r="E598" s="34">
        <v>13089.06</v>
      </c>
      <c r="F598" s="34">
        <v>13089.06</v>
      </c>
      <c r="G598" s="34">
        <v>13089.06</v>
      </c>
      <c r="H598" s="34">
        <v>13089.06</v>
      </c>
      <c r="I598" s="34">
        <v>13089.06</v>
      </c>
      <c r="J598" s="34">
        <v>13089.06</v>
      </c>
      <c r="K598" s="34">
        <v>13089.06</v>
      </c>
      <c r="L598" s="34">
        <v>13089.06</v>
      </c>
      <c r="M598" s="34">
        <v>13089.06</v>
      </c>
      <c r="N598" s="34">
        <v>13089.059999999998</v>
      </c>
      <c r="O598" s="34">
        <v>13089.059999999998</v>
      </c>
      <c r="P598" s="34">
        <v>13089.059999999998</v>
      </c>
      <c r="Q598" s="34">
        <v>13089.059999999998</v>
      </c>
      <c r="R598" s="34">
        <v>0</v>
      </c>
      <c r="S598" s="34">
        <v>0</v>
      </c>
    </row>
    <row r="599" spans="2:19">
      <c r="B599" s="5">
        <v>1996</v>
      </c>
      <c r="C599" s="34">
        <v>11422.63</v>
      </c>
      <c r="D599" s="34">
        <v>11422.63</v>
      </c>
      <c r="E599" s="34">
        <v>11422.63</v>
      </c>
      <c r="F599" s="34">
        <v>11422.63</v>
      </c>
      <c r="G599" s="34">
        <v>11422.63</v>
      </c>
      <c r="H599" s="34">
        <v>11422.63</v>
      </c>
      <c r="I599" s="34">
        <v>11422.63</v>
      </c>
      <c r="J599" s="34">
        <v>11422.63</v>
      </c>
      <c r="K599" s="34">
        <v>11422.63</v>
      </c>
      <c r="L599" s="34">
        <v>11422.63</v>
      </c>
      <c r="M599" s="34">
        <v>11422.63</v>
      </c>
      <c r="N599" s="34">
        <v>11422.630000000001</v>
      </c>
      <c r="O599" s="34">
        <v>11422.630000000001</v>
      </c>
      <c r="P599" s="34">
        <v>11422.630000000001</v>
      </c>
      <c r="Q599" s="34">
        <v>11422.630000000001</v>
      </c>
      <c r="R599" s="34">
        <v>0</v>
      </c>
      <c r="S599" s="34">
        <v>0</v>
      </c>
    </row>
    <row r="600" spans="2:19">
      <c r="B600" s="5">
        <v>1995</v>
      </c>
      <c r="C600" s="34">
        <v>16182.9</v>
      </c>
      <c r="D600" s="34">
        <v>16182.9</v>
      </c>
      <c r="E600" s="34">
        <v>16182.9</v>
      </c>
      <c r="F600" s="34">
        <v>16182.9</v>
      </c>
      <c r="G600" s="34">
        <v>16182.9</v>
      </c>
      <c r="H600" s="34">
        <v>16182.9</v>
      </c>
      <c r="I600" s="34">
        <v>16182.9</v>
      </c>
      <c r="J600" s="34">
        <v>16182.9</v>
      </c>
      <c r="K600" s="34">
        <v>16182.9</v>
      </c>
      <c r="L600" s="34">
        <v>16182.9</v>
      </c>
      <c r="M600" s="34">
        <v>16182.9</v>
      </c>
      <c r="N600" s="34">
        <v>16182.9</v>
      </c>
      <c r="O600" s="34">
        <v>16182.9</v>
      </c>
      <c r="P600" s="34">
        <v>16182.9</v>
      </c>
      <c r="Q600" s="34">
        <v>16182.9</v>
      </c>
      <c r="R600" s="34">
        <v>0</v>
      </c>
      <c r="S600" s="34">
        <v>0</v>
      </c>
    </row>
    <row r="601" spans="2:19">
      <c r="B601" s="5">
        <v>1994</v>
      </c>
      <c r="C601" s="34">
        <v>8212.8799999999992</v>
      </c>
      <c r="D601" s="34">
        <v>8212.8799999999992</v>
      </c>
      <c r="E601" s="34">
        <v>8212.8799999999992</v>
      </c>
      <c r="F601" s="34">
        <v>8212.8799999999992</v>
      </c>
      <c r="G601" s="34">
        <v>8212.8799999999992</v>
      </c>
      <c r="H601" s="34">
        <v>8212.8799999999992</v>
      </c>
      <c r="I601" s="34">
        <v>8212.8799999999992</v>
      </c>
      <c r="J601" s="34">
        <v>8212.8799999999992</v>
      </c>
      <c r="K601" s="34">
        <v>8212.8799999999992</v>
      </c>
      <c r="L601" s="34">
        <v>8212.8799999999992</v>
      </c>
      <c r="M601" s="34">
        <v>8212.8799999999992</v>
      </c>
      <c r="N601" s="34">
        <v>8212.880000000001</v>
      </c>
      <c r="O601" s="34">
        <v>8212.880000000001</v>
      </c>
      <c r="P601" s="34">
        <v>8212.880000000001</v>
      </c>
      <c r="Q601" s="34">
        <v>8212.880000000001</v>
      </c>
      <c r="R601" s="34">
        <v>0</v>
      </c>
      <c r="S601" s="34">
        <v>0</v>
      </c>
    </row>
    <row r="602" spans="2:19">
      <c r="B602" s="5">
        <v>1993</v>
      </c>
      <c r="C602" s="34">
        <v>11282.169999999998</v>
      </c>
      <c r="D602" s="34">
        <v>11282.169999999998</v>
      </c>
      <c r="E602" s="34">
        <v>11282.169999999998</v>
      </c>
      <c r="F602" s="34">
        <v>11282.169999999998</v>
      </c>
      <c r="G602" s="34">
        <v>11282.169999999998</v>
      </c>
      <c r="H602" s="34">
        <v>11282.169999999998</v>
      </c>
      <c r="I602" s="34">
        <v>11282.169999999998</v>
      </c>
      <c r="J602" s="34">
        <v>11282.169999999998</v>
      </c>
      <c r="K602" s="34">
        <v>11282.169999999998</v>
      </c>
      <c r="L602" s="34">
        <v>11282.169999999998</v>
      </c>
      <c r="M602" s="34">
        <v>11282.169999999998</v>
      </c>
      <c r="N602" s="34">
        <v>11282.169999999998</v>
      </c>
      <c r="O602" s="34">
        <v>11282.169999999998</v>
      </c>
      <c r="P602" s="34">
        <v>11282.169999999998</v>
      </c>
      <c r="Q602" s="34">
        <v>11282.169999999998</v>
      </c>
      <c r="R602" s="34">
        <v>0</v>
      </c>
      <c r="S602" s="34">
        <v>0</v>
      </c>
    </row>
    <row r="603" spans="2:19">
      <c r="B603" s="5">
        <v>1992</v>
      </c>
      <c r="C603" s="34">
        <v>9314.2100000000009</v>
      </c>
      <c r="D603" s="34">
        <v>9314.2100000000009</v>
      </c>
      <c r="E603" s="34">
        <v>9314.2100000000009</v>
      </c>
      <c r="F603" s="34">
        <v>9314.2100000000009</v>
      </c>
      <c r="G603" s="34">
        <v>9314.2100000000009</v>
      </c>
      <c r="H603" s="34">
        <v>9314.2100000000009</v>
      </c>
      <c r="I603" s="34">
        <v>9314.2100000000009</v>
      </c>
      <c r="J603" s="34">
        <v>9314.2100000000009</v>
      </c>
      <c r="K603" s="34">
        <v>9314.2100000000009</v>
      </c>
      <c r="L603" s="34">
        <v>9314.2100000000009</v>
      </c>
      <c r="M603" s="34">
        <v>9314.2100000000009</v>
      </c>
      <c r="N603" s="34">
        <v>9314.2100000000009</v>
      </c>
      <c r="O603" s="34">
        <v>9314.2100000000009</v>
      </c>
      <c r="P603" s="34">
        <v>9314.2100000000009</v>
      </c>
      <c r="Q603" s="34">
        <v>9314.2100000000009</v>
      </c>
      <c r="R603" s="34">
        <v>1835.0299999999997</v>
      </c>
      <c r="S603" s="34">
        <v>1835.0299999999997</v>
      </c>
    </row>
    <row r="604" spans="2:19">
      <c r="B604" s="5">
        <v>1991</v>
      </c>
      <c r="C604" s="34">
        <v>10392</v>
      </c>
      <c r="D604" s="34">
        <v>10392</v>
      </c>
      <c r="E604" s="34">
        <v>10392</v>
      </c>
      <c r="F604" s="34">
        <v>10392</v>
      </c>
      <c r="G604" s="34">
        <v>10392</v>
      </c>
      <c r="H604" s="34">
        <v>10392</v>
      </c>
      <c r="I604" s="34">
        <v>10392</v>
      </c>
      <c r="J604" s="34">
        <v>10392</v>
      </c>
      <c r="K604" s="34">
        <v>10392</v>
      </c>
      <c r="L604" s="34">
        <v>10392</v>
      </c>
      <c r="M604" s="34">
        <v>10392</v>
      </c>
      <c r="N604" s="34">
        <v>10392</v>
      </c>
      <c r="O604" s="34">
        <v>10392</v>
      </c>
      <c r="P604" s="34">
        <v>10392</v>
      </c>
      <c r="Q604" s="34">
        <v>10392</v>
      </c>
      <c r="R604" s="34">
        <v>0</v>
      </c>
      <c r="S604" s="34">
        <v>0</v>
      </c>
    </row>
    <row r="605" spans="2:19">
      <c r="B605" s="5">
        <v>1990</v>
      </c>
      <c r="C605" s="34">
        <v>0</v>
      </c>
      <c r="D605" s="34">
        <v>0</v>
      </c>
      <c r="E605" s="34">
        <v>0</v>
      </c>
      <c r="F605" s="34">
        <v>0</v>
      </c>
      <c r="G605" s="34">
        <v>0</v>
      </c>
      <c r="H605" s="34">
        <v>0</v>
      </c>
      <c r="I605" s="34">
        <v>0</v>
      </c>
      <c r="J605" s="34">
        <v>0</v>
      </c>
      <c r="K605" s="34">
        <v>0</v>
      </c>
      <c r="L605" s="34">
        <v>0</v>
      </c>
      <c r="M605" s="34">
        <v>0</v>
      </c>
      <c r="N605" s="34">
        <v>0</v>
      </c>
      <c r="O605" s="34">
        <v>0</v>
      </c>
      <c r="P605" s="34">
        <v>0</v>
      </c>
      <c r="Q605" s="34">
        <v>0</v>
      </c>
      <c r="R605" s="34">
        <v>0</v>
      </c>
      <c r="S605" s="34">
        <v>0</v>
      </c>
    </row>
    <row r="606" spans="2:19">
      <c r="B606" s="5">
        <v>1989</v>
      </c>
      <c r="C606" s="34">
        <v>3439.9799999999996</v>
      </c>
      <c r="D606" s="34">
        <v>3439.9799999999996</v>
      </c>
      <c r="E606" s="34">
        <v>3439.9799999999996</v>
      </c>
      <c r="F606" s="34">
        <v>3439.9799999999996</v>
      </c>
      <c r="G606" s="34">
        <v>3439.9799999999996</v>
      </c>
      <c r="H606" s="34">
        <v>3439.9799999999996</v>
      </c>
      <c r="I606" s="34">
        <v>3439.9799999999996</v>
      </c>
      <c r="J606" s="34">
        <v>3439.9799999999996</v>
      </c>
      <c r="K606" s="34">
        <v>3439.9799999999996</v>
      </c>
      <c r="L606" s="34">
        <v>3439.9799999999996</v>
      </c>
      <c r="M606" s="34">
        <v>3439.9799999999996</v>
      </c>
      <c r="N606" s="34">
        <v>3439.9799999999996</v>
      </c>
      <c r="O606" s="34">
        <v>3439.9799999999996</v>
      </c>
      <c r="P606" s="34">
        <v>3439.9799999999996</v>
      </c>
      <c r="Q606" s="34">
        <v>3439.9799999999996</v>
      </c>
      <c r="R606" s="34">
        <v>0</v>
      </c>
      <c r="S606" s="34">
        <v>0</v>
      </c>
    </row>
    <row r="607" spans="2:19">
      <c r="B607" s="5">
        <v>1988</v>
      </c>
      <c r="C607" s="34">
        <v>2330.98</v>
      </c>
      <c r="D607" s="34">
        <v>2330.98</v>
      </c>
      <c r="E607" s="34">
        <v>2330.98</v>
      </c>
      <c r="F607" s="34">
        <v>2330.98</v>
      </c>
      <c r="G607" s="34">
        <v>2330.98</v>
      </c>
      <c r="H607" s="34">
        <v>2330.98</v>
      </c>
      <c r="I607" s="34">
        <v>2330.98</v>
      </c>
      <c r="J607" s="34">
        <v>2330.98</v>
      </c>
      <c r="K607" s="34">
        <v>2330.98</v>
      </c>
      <c r="L607" s="34">
        <v>2330.98</v>
      </c>
      <c r="M607" s="34">
        <v>2330.98</v>
      </c>
      <c r="N607" s="34">
        <v>2330.98</v>
      </c>
      <c r="O607" s="34">
        <v>2330.98</v>
      </c>
      <c r="P607" s="34">
        <v>2330.98</v>
      </c>
      <c r="Q607" s="34">
        <v>2330.98</v>
      </c>
      <c r="R607" s="34">
        <v>0</v>
      </c>
      <c r="S607" s="34">
        <v>0</v>
      </c>
    </row>
    <row r="608" spans="2:19">
      <c r="B608" s="5">
        <v>1987</v>
      </c>
      <c r="C608" s="34">
        <v>6768.99</v>
      </c>
      <c r="D608" s="34">
        <v>6768.99</v>
      </c>
      <c r="E608" s="34">
        <v>6768.99</v>
      </c>
      <c r="F608" s="34">
        <v>6768.99</v>
      </c>
      <c r="G608" s="34">
        <v>6768.99</v>
      </c>
      <c r="H608" s="34">
        <v>6768.99</v>
      </c>
      <c r="I608" s="34">
        <v>6768.99</v>
      </c>
      <c r="J608" s="34">
        <v>6768.99</v>
      </c>
      <c r="K608" s="34">
        <v>6768.99</v>
      </c>
      <c r="L608" s="34">
        <v>6768.99</v>
      </c>
      <c r="M608" s="34">
        <v>6768.99</v>
      </c>
      <c r="N608" s="34">
        <v>6768.99</v>
      </c>
      <c r="O608" s="34">
        <v>6768.99</v>
      </c>
      <c r="P608" s="34">
        <v>6768.99</v>
      </c>
      <c r="Q608" s="34">
        <v>6768.99</v>
      </c>
      <c r="R608" s="34">
        <v>0</v>
      </c>
      <c r="S608" s="34">
        <v>0</v>
      </c>
    </row>
    <row r="609" spans="2:19">
      <c r="B609" s="5">
        <v>1986</v>
      </c>
      <c r="C609" s="34">
        <v>7639.7300000000005</v>
      </c>
      <c r="D609" s="34">
        <v>7639.7300000000005</v>
      </c>
      <c r="E609" s="34">
        <v>7639.7300000000005</v>
      </c>
      <c r="F609" s="34">
        <v>7639.7300000000005</v>
      </c>
      <c r="G609" s="34">
        <v>7639.7300000000005</v>
      </c>
      <c r="H609" s="34">
        <v>7639.7300000000005</v>
      </c>
      <c r="I609" s="34">
        <v>7639.7300000000005</v>
      </c>
      <c r="J609" s="34">
        <v>7639.7300000000005</v>
      </c>
      <c r="K609" s="34">
        <v>7639.7300000000005</v>
      </c>
      <c r="L609" s="34">
        <v>7639.7300000000005</v>
      </c>
      <c r="M609" s="34">
        <v>7639.7300000000005</v>
      </c>
      <c r="N609" s="34">
        <v>7639.7300000000005</v>
      </c>
      <c r="O609" s="34">
        <v>7639.7300000000005</v>
      </c>
      <c r="P609" s="34">
        <v>7639.7300000000005</v>
      </c>
      <c r="Q609" s="34">
        <v>7639.7300000000005</v>
      </c>
      <c r="R609" s="34">
        <v>0</v>
      </c>
      <c r="S609" s="34">
        <v>0</v>
      </c>
    </row>
    <row r="610" spans="2:19">
      <c r="B610" s="5">
        <v>1985</v>
      </c>
      <c r="C610" s="34">
        <v>16866.989999999998</v>
      </c>
      <c r="D610" s="34">
        <v>16866.989999999998</v>
      </c>
      <c r="E610" s="34">
        <v>16866.989999999998</v>
      </c>
      <c r="F610" s="34">
        <v>16866.989999999998</v>
      </c>
      <c r="G610" s="34">
        <v>16866.989999999998</v>
      </c>
      <c r="H610" s="34">
        <v>16866.989999999998</v>
      </c>
      <c r="I610" s="34">
        <v>16866.989999999998</v>
      </c>
      <c r="J610" s="34">
        <v>16866.989999999998</v>
      </c>
      <c r="K610" s="34">
        <v>16866.989999999998</v>
      </c>
      <c r="L610" s="34">
        <v>16866.989999999998</v>
      </c>
      <c r="M610" s="34">
        <v>16866.989999999998</v>
      </c>
      <c r="N610" s="34">
        <v>16866.989999999998</v>
      </c>
      <c r="O610" s="34">
        <v>16866.989999999998</v>
      </c>
      <c r="P610" s="34">
        <v>16866.989999999998</v>
      </c>
      <c r="Q610" s="34">
        <v>16866.989999999998</v>
      </c>
      <c r="R610" s="34">
        <v>0</v>
      </c>
      <c r="S610" s="34">
        <v>0</v>
      </c>
    </row>
    <row r="611" spans="2:19">
      <c r="B611" s="5">
        <v>1984</v>
      </c>
      <c r="C611" s="34">
        <v>11913.61</v>
      </c>
      <c r="D611" s="34">
        <v>11913.61</v>
      </c>
      <c r="E611" s="34">
        <v>11913.61</v>
      </c>
      <c r="F611" s="34">
        <v>11913.61</v>
      </c>
      <c r="G611" s="34">
        <v>11913.61</v>
      </c>
      <c r="H611" s="34">
        <v>11913.61</v>
      </c>
      <c r="I611" s="34">
        <v>11913.61</v>
      </c>
      <c r="J611" s="34">
        <v>11913.61</v>
      </c>
      <c r="K611" s="34">
        <v>11913.61</v>
      </c>
      <c r="L611" s="34">
        <v>11913.61</v>
      </c>
      <c r="M611" s="34">
        <v>11913.61</v>
      </c>
      <c r="N611" s="34">
        <v>11913.61</v>
      </c>
      <c r="O611" s="34">
        <v>11913.61</v>
      </c>
      <c r="P611" s="34">
        <v>11913.61</v>
      </c>
      <c r="Q611" s="34">
        <v>11913.61</v>
      </c>
      <c r="R611" s="34">
        <v>0</v>
      </c>
      <c r="S611" s="34">
        <v>0</v>
      </c>
    </row>
    <row r="612" spans="2:19">
      <c r="B612" s="5">
        <v>1983</v>
      </c>
      <c r="C612" s="34">
        <v>19887.21</v>
      </c>
      <c r="D612" s="34">
        <v>19887.21</v>
      </c>
      <c r="E612" s="34">
        <v>19887.21</v>
      </c>
      <c r="F612" s="34">
        <v>19887.21</v>
      </c>
      <c r="G612" s="34">
        <v>19887.21</v>
      </c>
      <c r="H612" s="34">
        <v>19887.21</v>
      </c>
      <c r="I612" s="34">
        <v>19887.21</v>
      </c>
      <c r="J612" s="34">
        <v>19887.21</v>
      </c>
      <c r="K612" s="34">
        <v>19887.21</v>
      </c>
      <c r="L612" s="34">
        <v>19887.21</v>
      </c>
      <c r="M612" s="34">
        <v>19887.21</v>
      </c>
      <c r="N612" s="34">
        <v>19887.21</v>
      </c>
      <c r="O612" s="34">
        <v>19887.21</v>
      </c>
      <c r="P612" s="34">
        <v>19887.21</v>
      </c>
      <c r="Q612" s="34">
        <v>19887.21</v>
      </c>
      <c r="R612" s="34">
        <v>19887.21</v>
      </c>
      <c r="S612" s="34">
        <v>19887.21</v>
      </c>
    </row>
    <row r="613" spans="2:19">
      <c r="B613" s="5">
        <v>1982</v>
      </c>
      <c r="C613" s="34">
        <v>0</v>
      </c>
      <c r="D613" s="34">
        <v>0</v>
      </c>
      <c r="E613" s="34">
        <v>0</v>
      </c>
      <c r="F613" s="34">
        <v>0</v>
      </c>
      <c r="G613" s="34">
        <v>0</v>
      </c>
      <c r="H613" s="34">
        <v>0</v>
      </c>
      <c r="I613" s="34">
        <v>0</v>
      </c>
      <c r="J613" s="34">
        <v>0</v>
      </c>
      <c r="K613" s="34">
        <v>0</v>
      </c>
      <c r="L613" s="34">
        <v>0</v>
      </c>
      <c r="M613" s="34">
        <v>0</v>
      </c>
      <c r="N613" s="34">
        <v>0</v>
      </c>
      <c r="O613" s="34">
        <v>0</v>
      </c>
      <c r="P613" s="34">
        <v>0</v>
      </c>
      <c r="Q613" s="34">
        <v>0</v>
      </c>
      <c r="R613" s="34">
        <v>0</v>
      </c>
      <c r="S613" s="34">
        <v>0</v>
      </c>
    </row>
    <row r="614" spans="2:19">
      <c r="B614" s="5">
        <v>1981</v>
      </c>
      <c r="C614" s="34">
        <v>786.88</v>
      </c>
      <c r="D614" s="34">
        <v>786.88</v>
      </c>
      <c r="E614" s="34">
        <v>786.88</v>
      </c>
      <c r="F614" s="34">
        <v>786.88</v>
      </c>
      <c r="G614" s="34">
        <v>786.88</v>
      </c>
      <c r="H614" s="34">
        <v>786.88</v>
      </c>
      <c r="I614" s="34">
        <v>786.88</v>
      </c>
      <c r="J614" s="34">
        <v>786.88</v>
      </c>
      <c r="K614" s="34">
        <v>786.88</v>
      </c>
      <c r="L614" s="34">
        <v>786.88</v>
      </c>
      <c r="M614" s="34">
        <v>786.88</v>
      </c>
      <c r="N614" s="34">
        <v>786.88</v>
      </c>
      <c r="O614" s="34">
        <v>786.88</v>
      </c>
      <c r="P614" s="34">
        <v>786.88</v>
      </c>
      <c r="Q614" s="34">
        <v>786.88</v>
      </c>
      <c r="R614" s="34">
        <v>0</v>
      </c>
      <c r="S614" s="34">
        <v>0</v>
      </c>
    </row>
    <row r="615" spans="2:19">
      <c r="B615" s="5">
        <v>1980</v>
      </c>
      <c r="C615" s="34">
        <v>14862.230000000001</v>
      </c>
      <c r="D615" s="34">
        <v>14862.230000000001</v>
      </c>
      <c r="E615" s="34">
        <v>14862.230000000001</v>
      </c>
      <c r="F615" s="34">
        <v>14862.230000000001</v>
      </c>
      <c r="G615" s="34">
        <v>14862.230000000001</v>
      </c>
      <c r="H615" s="34">
        <v>14862.230000000001</v>
      </c>
      <c r="I615" s="34">
        <v>14862.230000000001</v>
      </c>
      <c r="J615" s="34">
        <v>14862.230000000001</v>
      </c>
      <c r="K615" s="34">
        <v>14862.230000000001</v>
      </c>
      <c r="L615" s="34">
        <v>14862.230000000001</v>
      </c>
      <c r="M615" s="34">
        <v>14862.230000000001</v>
      </c>
      <c r="N615" s="34">
        <v>14862.230000000001</v>
      </c>
      <c r="O615" s="34">
        <v>14862.230000000001</v>
      </c>
      <c r="P615" s="34">
        <v>14862.230000000001</v>
      </c>
      <c r="Q615" s="34">
        <v>14862.230000000001</v>
      </c>
      <c r="R615" s="34">
        <v>0</v>
      </c>
      <c r="S615" s="34">
        <v>0</v>
      </c>
    </row>
    <row r="616" spans="2:19">
      <c r="B616" s="5">
        <v>1979</v>
      </c>
      <c r="C616" s="34">
        <v>6062.39</v>
      </c>
      <c r="D616" s="34">
        <v>6062.39</v>
      </c>
      <c r="E616" s="34">
        <v>6062.39</v>
      </c>
      <c r="F616" s="34">
        <v>6062.39</v>
      </c>
      <c r="G616" s="34">
        <v>6062.39</v>
      </c>
      <c r="H616" s="34">
        <v>6062.39</v>
      </c>
      <c r="I616" s="34">
        <v>6062.39</v>
      </c>
      <c r="J616" s="34">
        <v>6062.39</v>
      </c>
      <c r="K616" s="34">
        <v>6062.39</v>
      </c>
      <c r="L616" s="34">
        <v>6062.39</v>
      </c>
      <c r="M616" s="34">
        <v>6062.39</v>
      </c>
      <c r="N616" s="34">
        <v>6062.39</v>
      </c>
      <c r="O616" s="34">
        <v>6062.39</v>
      </c>
      <c r="P616" s="34">
        <v>6062.39</v>
      </c>
      <c r="Q616" s="34">
        <v>6062.39</v>
      </c>
      <c r="R616" s="34">
        <v>0</v>
      </c>
      <c r="S616" s="34">
        <v>0</v>
      </c>
    </row>
    <row r="617" spans="2:19">
      <c r="B617" s="5">
        <v>1978</v>
      </c>
      <c r="C617" s="34">
        <v>11331.25</v>
      </c>
      <c r="D617" s="34">
        <v>11331.25</v>
      </c>
      <c r="E617" s="34">
        <v>11331.25</v>
      </c>
      <c r="F617" s="34">
        <v>11331.25</v>
      </c>
      <c r="G617" s="34">
        <v>11331.25</v>
      </c>
      <c r="H617" s="34">
        <v>11331.25</v>
      </c>
      <c r="I617" s="34">
        <v>11331.25</v>
      </c>
      <c r="J617" s="34">
        <v>11331.25</v>
      </c>
      <c r="K617" s="34">
        <v>11331.25</v>
      </c>
      <c r="L617" s="34">
        <v>11331.25</v>
      </c>
      <c r="M617" s="34">
        <v>11331.25</v>
      </c>
      <c r="N617" s="34">
        <v>11331.25</v>
      </c>
      <c r="O617" s="34">
        <v>11331.25</v>
      </c>
      <c r="P617" s="34">
        <v>11331.25</v>
      </c>
      <c r="Q617" s="34">
        <v>11331.25</v>
      </c>
      <c r="R617" s="34">
        <v>0</v>
      </c>
      <c r="S617" s="34">
        <v>0</v>
      </c>
    </row>
    <row r="618" spans="2:19">
      <c r="B618" s="5">
        <v>1977</v>
      </c>
      <c r="C618" s="34">
        <v>0</v>
      </c>
      <c r="D618" s="34">
        <v>0</v>
      </c>
      <c r="E618" s="34">
        <v>0</v>
      </c>
      <c r="F618" s="34">
        <v>0</v>
      </c>
      <c r="G618" s="34">
        <v>0</v>
      </c>
      <c r="H618" s="34">
        <v>0</v>
      </c>
      <c r="I618" s="34">
        <v>0</v>
      </c>
      <c r="J618" s="34">
        <v>0</v>
      </c>
      <c r="K618" s="34">
        <v>0</v>
      </c>
      <c r="L618" s="34">
        <v>0</v>
      </c>
      <c r="M618" s="34">
        <v>0</v>
      </c>
      <c r="N618" s="34">
        <v>0</v>
      </c>
      <c r="O618" s="34">
        <v>0</v>
      </c>
      <c r="P618" s="34">
        <v>0</v>
      </c>
      <c r="Q618" s="34">
        <v>0</v>
      </c>
      <c r="R618" s="34">
        <v>0</v>
      </c>
      <c r="S618" s="34">
        <v>0</v>
      </c>
    </row>
    <row r="619" spans="2:19">
      <c r="B619" s="5">
        <v>1976</v>
      </c>
      <c r="C619" s="34">
        <v>0</v>
      </c>
      <c r="D619" s="34">
        <v>0</v>
      </c>
      <c r="E619" s="34">
        <v>0</v>
      </c>
      <c r="F619" s="34">
        <v>0</v>
      </c>
      <c r="G619" s="34">
        <v>0</v>
      </c>
      <c r="H619" s="34">
        <v>0</v>
      </c>
      <c r="I619" s="34">
        <v>0</v>
      </c>
      <c r="J619" s="34">
        <v>0</v>
      </c>
      <c r="K619" s="34">
        <v>0</v>
      </c>
      <c r="L619" s="34">
        <v>0</v>
      </c>
      <c r="M619" s="34">
        <v>0</v>
      </c>
      <c r="N619" s="34">
        <v>0</v>
      </c>
      <c r="O619" s="34">
        <v>0</v>
      </c>
      <c r="P619" s="34">
        <v>0</v>
      </c>
      <c r="Q619" s="34">
        <v>0</v>
      </c>
      <c r="R619" s="34">
        <v>0</v>
      </c>
      <c r="S619" s="34">
        <v>0</v>
      </c>
    </row>
    <row r="620" spans="2:19">
      <c r="B620" s="5">
        <v>1975</v>
      </c>
      <c r="C620" s="34">
        <v>5647.73</v>
      </c>
      <c r="D620" s="34">
        <v>5647.73</v>
      </c>
      <c r="E620" s="34">
        <v>5647.73</v>
      </c>
      <c r="F620" s="34">
        <v>5647.73</v>
      </c>
      <c r="G620" s="34">
        <v>5647.73</v>
      </c>
      <c r="H620" s="34">
        <v>5647.73</v>
      </c>
      <c r="I620" s="34">
        <v>5647.73</v>
      </c>
      <c r="J620" s="34">
        <v>5647.73</v>
      </c>
      <c r="K620" s="34">
        <v>5647.73</v>
      </c>
      <c r="L620" s="34">
        <v>5647.73</v>
      </c>
      <c r="M620" s="34">
        <v>5647.73</v>
      </c>
      <c r="N620" s="34">
        <v>5647.73</v>
      </c>
      <c r="O620" s="34">
        <v>5647.73</v>
      </c>
      <c r="P620" s="34">
        <v>5647.73</v>
      </c>
      <c r="Q620" s="34">
        <v>5647.73</v>
      </c>
      <c r="R620" s="34">
        <v>0</v>
      </c>
      <c r="S620" s="34">
        <v>0</v>
      </c>
    </row>
    <row r="621" spans="2:19">
      <c r="B621" s="5">
        <v>1974</v>
      </c>
      <c r="C621" s="34">
        <v>0</v>
      </c>
      <c r="D621" s="34">
        <v>0</v>
      </c>
      <c r="E621" s="34">
        <v>0</v>
      </c>
      <c r="F621" s="34">
        <v>0</v>
      </c>
      <c r="G621" s="34">
        <v>0</v>
      </c>
      <c r="H621" s="34">
        <v>0</v>
      </c>
      <c r="I621" s="34">
        <v>0</v>
      </c>
      <c r="J621" s="34">
        <v>0</v>
      </c>
      <c r="K621" s="34">
        <v>0</v>
      </c>
      <c r="L621" s="34">
        <v>0</v>
      </c>
      <c r="M621" s="34">
        <v>0</v>
      </c>
      <c r="N621" s="34">
        <v>0</v>
      </c>
      <c r="O621" s="34">
        <v>0</v>
      </c>
      <c r="P621" s="34">
        <v>0</v>
      </c>
      <c r="Q621" s="34">
        <v>0</v>
      </c>
      <c r="R621" s="34">
        <v>0</v>
      </c>
      <c r="S621" s="34">
        <v>0</v>
      </c>
    </row>
    <row r="622" spans="2:19">
      <c r="B622" s="5">
        <v>1973</v>
      </c>
      <c r="C622" s="34">
        <v>16125.119999999999</v>
      </c>
      <c r="D622" s="34">
        <v>16125.119999999999</v>
      </c>
      <c r="E622" s="34">
        <v>16125.119999999999</v>
      </c>
      <c r="F622" s="34">
        <v>16125.119999999999</v>
      </c>
      <c r="G622" s="34">
        <v>16125.119999999999</v>
      </c>
      <c r="H622" s="34">
        <v>16125.119999999999</v>
      </c>
      <c r="I622" s="34">
        <v>16125.119999999999</v>
      </c>
      <c r="J622" s="34">
        <v>16125.119999999999</v>
      </c>
      <c r="K622" s="34">
        <v>16125.119999999999</v>
      </c>
      <c r="L622" s="34">
        <v>16125.119999999999</v>
      </c>
      <c r="M622" s="34">
        <v>16125.119999999999</v>
      </c>
      <c r="N622" s="34">
        <v>16125.119999999999</v>
      </c>
      <c r="O622" s="34">
        <v>16125.119999999999</v>
      </c>
      <c r="P622" s="34">
        <v>16125.119999999999</v>
      </c>
      <c r="Q622" s="34">
        <v>16125.119999999999</v>
      </c>
      <c r="R622" s="34">
        <v>0</v>
      </c>
      <c r="S622" s="34">
        <v>0</v>
      </c>
    </row>
    <row r="623" spans="2:19">
      <c r="B623" s="5">
        <v>1972</v>
      </c>
      <c r="C623" s="34">
        <v>0</v>
      </c>
      <c r="D623" s="34">
        <v>0</v>
      </c>
      <c r="E623" s="34">
        <v>0</v>
      </c>
      <c r="F623" s="34">
        <v>0</v>
      </c>
      <c r="G623" s="34">
        <v>0</v>
      </c>
      <c r="H623" s="34">
        <v>0</v>
      </c>
      <c r="I623" s="34">
        <v>0</v>
      </c>
      <c r="J623" s="34">
        <v>0</v>
      </c>
      <c r="K623" s="34">
        <v>0</v>
      </c>
      <c r="L623" s="34">
        <v>0</v>
      </c>
      <c r="M623" s="34">
        <v>0</v>
      </c>
      <c r="N623" s="34">
        <v>0</v>
      </c>
      <c r="O623" s="34">
        <v>0</v>
      </c>
      <c r="P623" s="34">
        <v>0</v>
      </c>
      <c r="Q623" s="34">
        <v>0</v>
      </c>
      <c r="R623" s="34">
        <v>0</v>
      </c>
      <c r="S623" s="34">
        <v>0</v>
      </c>
    </row>
    <row r="624" spans="2:19">
      <c r="B624" s="5">
        <v>1971</v>
      </c>
      <c r="C624" s="34">
        <v>12529.2</v>
      </c>
      <c r="D624" s="34">
        <v>12529.2</v>
      </c>
      <c r="E624" s="34">
        <v>12529.2</v>
      </c>
      <c r="F624" s="34">
        <v>12529.2</v>
      </c>
      <c r="G624" s="34">
        <v>12529.2</v>
      </c>
      <c r="H624" s="34">
        <v>12529.2</v>
      </c>
      <c r="I624" s="34">
        <v>12529.2</v>
      </c>
      <c r="J624" s="34">
        <v>12529.2</v>
      </c>
      <c r="K624" s="34">
        <v>12529.2</v>
      </c>
      <c r="L624" s="34">
        <v>12529.2</v>
      </c>
      <c r="M624" s="34">
        <v>12529.2</v>
      </c>
      <c r="N624" s="34">
        <v>12529.2</v>
      </c>
      <c r="O624" s="34">
        <v>12529.2</v>
      </c>
      <c r="P624" s="34">
        <v>12529.2</v>
      </c>
      <c r="Q624" s="34">
        <v>12529.2</v>
      </c>
      <c r="R624" s="34">
        <v>0</v>
      </c>
      <c r="S624" s="34">
        <v>0</v>
      </c>
    </row>
    <row r="625" spans="2:19">
      <c r="B625" s="5">
        <v>1970</v>
      </c>
      <c r="C625" s="34">
        <v>0</v>
      </c>
      <c r="D625" s="34">
        <v>0</v>
      </c>
      <c r="E625" s="34">
        <v>0</v>
      </c>
      <c r="F625" s="34">
        <v>0</v>
      </c>
      <c r="G625" s="34">
        <v>0</v>
      </c>
      <c r="H625" s="34">
        <v>0</v>
      </c>
      <c r="I625" s="34">
        <v>0</v>
      </c>
      <c r="J625" s="34">
        <v>0</v>
      </c>
      <c r="K625" s="34">
        <v>0</v>
      </c>
      <c r="L625" s="34">
        <v>0</v>
      </c>
      <c r="M625" s="34">
        <v>0</v>
      </c>
      <c r="N625" s="34">
        <v>0</v>
      </c>
      <c r="O625" s="34">
        <v>0</v>
      </c>
      <c r="P625" s="34">
        <v>0</v>
      </c>
      <c r="Q625" s="34">
        <v>0</v>
      </c>
      <c r="R625" s="34">
        <v>0</v>
      </c>
      <c r="S625" s="34">
        <v>0</v>
      </c>
    </row>
    <row r="626" spans="2:19">
      <c r="B626" s="5">
        <v>1969</v>
      </c>
      <c r="C626" s="34">
        <v>0</v>
      </c>
      <c r="D626" s="34">
        <v>0</v>
      </c>
      <c r="E626" s="34">
        <v>0</v>
      </c>
      <c r="F626" s="34">
        <v>0</v>
      </c>
      <c r="G626" s="34">
        <v>0</v>
      </c>
      <c r="H626" s="34">
        <v>0</v>
      </c>
      <c r="I626" s="34">
        <v>0</v>
      </c>
      <c r="J626" s="34">
        <v>0</v>
      </c>
      <c r="K626" s="34">
        <v>0</v>
      </c>
      <c r="L626" s="34">
        <v>0</v>
      </c>
      <c r="M626" s="34">
        <v>0</v>
      </c>
      <c r="N626" s="34">
        <v>0</v>
      </c>
      <c r="O626" s="34">
        <v>0</v>
      </c>
      <c r="P626" s="34">
        <v>0</v>
      </c>
      <c r="Q626" s="34">
        <v>0</v>
      </c>
      <c r="R626" s="34">
        <v>0</v>
      </c>
      <c r="S626" s="34">
        <v>0</v>
      </c>
    </row>
    <row r="627" spans="2:19">
      <c r="B627" s="5">
        <v>1968</v>
      </c>
      <c r="C627" s="34">
        <v>0</v>
      </c>
      <c r="D627" s="34">
        <v>0</v>
      </c>
      <c r="E627" s="34">
        <v>0</v>
      </c>
      <c r="F627" s="34">
        <v>0</v>
      </c>
      <c r="G627" s="34">
        <v>0</v>
      </c>
      <c r="H627" s="34">
        <v>0</v>
      </c>
      <c r="I627" s="34">
        <v>0</v>
      </c>
      <c r="J627" s="34">
        <v>0</v>
      </c>
      <c r="K627" s="34">
        <v>0</v>
      </c>
      <c r="L627" s="34">
        <v>0</v>
      </c>
      <c r="M627" s="34">
        <v>0</v>
      </c>
      <c r="N627" s="34">
        <v>0</v>
      </c>
      <c r="O627" s="34">
        <v>0</v>
      </c>
      <c r="P627" s="34">
        <v>0</v>
      </c>
      <c r="Q627" s="34">
        <v>0</v>
      </c>
      <c r="R627" s="34">
        <v>0</v>
      </c>
      <c r="S627" s="34">
        <v>0</v>
      </c>
    </row>
    <row r="628" spans="2:19">
      <c r="B628" s="5">
        <v>1967</v>
      </c>
      <c r="C628" s="34">
        <v>5753.57</v>
      </c>
      <c r="D628" s="34">
        <v>5753.57</v>
      </c>
      <c r="E628" s="34">
        <v>5753.57</v>
      </c>
      <c r="F628" s="34">
        <v>5753.57</v>
      </c>
      <c r="G628" s="34">
        <v>5753.57</v>
      </c>
      <c r="H628" s="34">
        <v>5753.57</v>
      </c>
      <c r="I628" s="34">
        <v>5753.57</v>
      </c>
      <c r="J628" s="34">
        <v>5753.57</v>
      </c>
      <c r="K628" s="34">
        <v>5753.57</v>
      </c>
      <c r="L628" s="34">
        <v>5753.57</v>
      </c>
      <c r="M628" s="34">
        <v>5753.57</v>
      </c>
      <c r="N628" s="34">
        <v>5753.57</v>
      </c>
      <c r="O628" s="34">
        <v>5753.57</v>
      </c>
      <c r="P628" s="34">
        <v>5753.57</v>
      </c>
      <c r="Q628" s="34">
        <v>5753.57</v>
      </c>
      <c r="R628" s="34">
        <v>0</v>
      </c>
      <c r="S628" s="34">
        <v>0</v>
      </c>
    </row>
    <row r="629" spans="2:19">
      <c r="B629" s="5">
        <v>1966</v>
      </c>
      <c r="C629" s="34">
        <v>0</v>
      </c>
      <c r="D629" s="34">
        <v>0</v>
      </c>
      <c r="E629" s="34">
        <v>0</v>
      </c>
      <c r="F629" s="34">
        <v>0</v>
      </c>
      <c r="G629" s="34">
        <v>0</v>
      </c>
      <c r="H629" s="34">
        <v>0</v>
      </c>
      <c r="I629" s="34">
        <v>0</v>
      </c>
      <c r="J629" s="34">
        <v>0</v>
      </c>
      <c r="K629" s="34">
        <v>0</v>
      </c>
      <c r="L629" s="34">
        <v>0</v>
      </c>
      <c r="M629" s="34">
        <v>0</v>
      </c>
      <c r="N629" s="34">
        <v>0</v>
      </c>
      <c r="O629" s="34">
        <v>0</v>
      </c>
      <c r="P629" s="34">
        <v>0</v>
      </c>
      <c r="Q629" s="34">
        <v>0</v>
      </c>
      <c r="R629" s="34">
        <v>0</v>
      </c>
      <c r="S629" s="34">
        <v>0</v>
      </c>
    </row>
    <row r="630" spans="2:19">
      <c r="B630" s="5">
        <v>1965</v>
      </c>
      <c r="C630" s="34">
        <v>869.71</v>
      </c>
      <c r="D630" s="34">
        <v>869.71</v>
      </c>
      <c r="E630" s="34">
        <v>869.71</v>
      </c>
      <c r="F630" s="34">
        <v>869.71</v>
      </c>
      <c r="G630" s="34">
        <v>869.71</v>
      </c>
      <c r="H630" s="34">
        <v>869.71</v>
      </c>
      <c r="I630" s="34">
        <v>869.71</v>
      </c>
      <c r="J630" s="34">
        <v>869.71</v>
      </c>
      <c r="K630" s="34">
        <v>869.71</v>
      </c>
      <c r="L630" s="34">
        <v>869.71</v>
      </c>
      <c r="M630" s="34">
        <v>869.71</v>
      </c>
      <c r="N630" s="34">
        <v>869.71</v>
      </c>
      <c r="O630" s="34">
        <v>869.71</v>
      </c>
      <c r="P630" s="34">
        <v>869.71</v>
      </c>
      <c r="Q630" s="34">
        <v>869.71</v>
      </c>
      <c r="R630" s="34">
        <v>0</v>
      </c>
      <c r="S630" s="34">
        <v>0</v>
      </c>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328653.95</v>
      </c>
      <c r="D666" s="7">
        <f>SUM(D588:D665)</f>
        <v>330904.34000000003</v>
      </c>
      <c r="E666" s="7">
        <f>SUM(E587:E665)</f>
        <v>333021.53000000003</v>
      </c>
      <c r="F666" s="7">
        <f>SUM(F586:F665)</f>
        <v>347839.69000000006</v>
      </c>
      <c r="G666" s="7">
        <f>SUM(G585:G665)</f>
        <v>363356.9</v>
      </c>
      <c r="H666" s="7">
        <f>SUM(H579:H665)</f>
        <v>369950.95</v>
      </c>
      <c r="I666" s="7">
        <f>SUM(I579:I665)</f>
        <v>386722.13000000006</v>
      </c>
      <c r="J666" s="7">
        <f t="shared" ref="J666" si="9">SUM(J579:J665)</f>
        <v>526126.29999999993</v>
      </c>
      <c r="K666" s="7">
        <f>SUM(K579:K665)</f>
        <v>526796.29999999993</v>
      </c>
      <c r="L666" s="7">
        <f t="shared" ref="L666" si="10">SUM(L579:L665)</f>
        <v>564134.2799999998</v>
      </c>
      <c r="M666" s="7">
        <f>SUM(M579:M665)</f>
        <v>588309.80999999982</v>
      </c>
      <c r="N666" s="10">
        <f>SUM(N574:N665)</f>
        <v>594207.55999999982</v>
      </c>
      <c r="O666" s="10">
        <f>SUM(O574:O665)</f>
        <v>594207.55999999982</v>
      </c>
      <c r="P666" s="10">
        <f>SUM(P574:P665)</f>
        <v>594207.55999999982</v>
      </c>
      <c r="Q666" s="10">
        <f>SUM(Q574:Q665)</f>
        <v>594207.55999999982</v>
      </c>
      <c r="R666" s="10">
        <f>SUM(R573:R665)</f>
        <v>152774.99</v>
      </c>
      <c r="S666" s="10">
        <f>SUM(S573:S665)</f>
        <v>152774.99</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v>0</v>
      </c>
    </row>
    <row r="764" spans="1:19">
      <c r="A764" s="35"/>
      <c r="B764" s="5">
        <v>2021</v>
      </c>
      <c r="C764" s="33"/>
      <c r="D764" s="33"/>
      <c r="E764" s="33"/>
      <c r="F764" s="33"/>
      <c r="G764" s="33"/>
      <c r="H764" s="33"/>
      <c r="I764" s="33"/>
      <c r="J764" s="33"/>
      <c r="K764" s="33"/>
      <c r="L764" s="33"/>
      <c r="M764" s="33"/>
      <c r="N764" s="33"/>
      <c r="O764" s="33"/>
      <c r="P764" s="33"/>
      <c r="Q764" s="33"/>
      <c r="R764" s="34">
        <v>82976.804449999996</v>
      </c>
      <c r="S764" s="34">
        <v>82976.804449999996</v>
      </c>
    </row>
    <row r="765" spans="1:19">
      <c r="B765" s="5">
        <v>2020</v>
      </c>
      <c r="C765" s="33"/>
      <c r="D765" s="33"/>
      <c r="E765" s="33"/>
      <c r="F765" s="33"/>
      <c r="G765" s="33"/>
      <c r="H765" s="33"/>
      <c r="I765" s="33"/>
      <c r="J765" s="33"/>
      <c r="K765" s="33"/>
      <c r="L765" s="33"/>
      <c r="M765" s="33"/>
      <c r="N765" s="33"/>
      <c r="O765" s="33"/>
      <c r="P765" s="33"/>
      <c r="Q765" s="34">
        <v>9522.4552100000001</v>
      </c>
      <c r="R765" s="34">
        <v>9522.4552100000001</v>
      </c>
      <c r="S765" s="34">
        <f t="shared" ref="S765:S767" si="13">+R765</f>
        <v>9522.4552100000001</v>
      </c>
    </row>
    <row r="766" spans="1:19">
      <c r="A766" s="37"/>
      <c r="B766" s="5">
        <v>2019</v>
      </c>
      <c r="C766" s="33"/>
      <c r="D766" s="33"/>
      <c r="E766" s="33"/>
      <c r="F766" s="33"/>
      <c r="G766" s="33"/>
      <c r="H766" s="33"/>
      <c r="I766" s="33"/>
      <c r="J766" s="33"/>
      <c r="K766" s="33"/>
      <c r="L766" s="33"/>
      <c r="M766" s="33"/>
      <c r="N766" s="33"/>
      <c r="O766" s="33"/>
      <c r="P766" s="34">
        <v>16419.584070000001</v>
      </c>
      <c r="Q766" s="34">
        <v>16419.584070000001</v>
      </c>
      <c r="R766" s="34">
        <v>16419.584070000001</v>
      </c>
      <c r="S766" s="34">
        <f t="shared" si="13"/>
        <v>16419.584070000001</v>
      </c>
    </row>
    <row r="767" spans="1:19">
      <c r="A767" s="37"/>
      <c r="B767" s="5">
        <v>2018</v>
      </c>
      <c r="C767" s="33"/>
      <c r="D767" s="33"/>
      <c r="E767" s="33"/>
      <c r="F767" s="33"/>
      <c r="G767" s="33"/>
      <c r="H767" s="33"/>
      <c r="I767" s="33"/>
      <c r="J767" s="33"/>
      <c r="K767" s="33"/>
      <c r="L767" s="33"/>
      <c r="M767" s="33"/>
      <c r="N767" s="33"/>
      <c r="O767" s="34">
        <v>13517.82584</v>
      </c>
      <c r="P767" s="34">
        <v>13517.82584</v>
      </c>
      <c r="Q767" s="34">
        <v>13517.82584</v>
      </c>
      <c r="R767" s="34">
        <v>13517.82584</v>
      </c>
      <c r="S767" s="34">
        <f t="shared" si="13"/>
        <v>13517.82584</v>
      </c>
    </row>
    <row r="768" spans="1:19">
      <c r="A768" s="37"/>
      <c r="B768" s="5">
        <v>2017</v>
      </c>
      <c r="C768" s="33"/>
      <c r="D768" s="33"/>
      <c r="E768" s="33"/>
      <c r="F768" s="33"/>
      <c r="G768" s="33"/>
      <c r="H768" s="33"/>
      <c r="I768" s="33"/>
      <c r="J768" s="33"/>
      <c r="K768" s="33"/>
      <c r="L768" s="33"/>
      <c r="M768" s="33"/>
      <c r="N768" s="34">
        <v>5459.8268079999998</v>
      </c>
      <c r="O768" s="34">
        <v>5459.8268079999998</v>
      </c>
      <c r="P768" s="34">
        <v>5459.8268079999998</v>
      </c>
      <c r="Q768" s="34">
        <v>5459.8268079999998</v>
      </c>
      <c r="R768" s="34">
        <v>4123.4964599999994</v>
      </c>
      <c r="S768" s="34">
        <v>4123.4964599999994</v>
      </c>
    </row>
    <row r="769" spans="2:19">
      <c r="B769" s="5">
        <v>2016</v>
      </c>
      <c r="C769" s="33"/>
      <c r="D769" s="33"/>
      <c r="E769" s="33"/>
      <c r="F769" s="33"/>
      <c r="G769" s="33"/>
      <c r="H769" s="33"/>
      <c r="I769" s="33"/>
      <c r="J769" s="33"/>
      <c r="K769" s="33"/>
      <c r="L769" s="33"/>
      <c r="M769" s="34">
        <v>55704.044155999982</v>
      </c>
      <c r="N769" s="34">
        <v>55704.044155999982</v>
      </c>
      <c r="O769" s="34">
        <v>55704.044155999982</v>
      </c>
      <c r="P769" s="34">
        <v>55704.044155999982</v>
      </c>
      <c r="Q769" s="34">
        <v>55704.044155999982</v>
      </c>
      <c r="R769" s="34">
        <v>42070.094349999992</v>
      </c>
      <c r="S769" s="34">
        <v>42070.094349999992</v>
      </c>
    </row>
    <row r="770" spans="2:19">
      <c r="B770" s="5">
        <v>2015</v>
      </c>
      <c r="C770" s="33"/>
      <c r="D770" s="33"/>
      <c r="E770" s="33"/>
      <c r="F770" s="33"/>
      <c r="G770" s="33"/>
      <c r="H770" s="33"/>
      <c r="I770" s="33"/>
      <c r="J770" s="33"/>
      <c r="K770" s="33"/>
      <c r="L770" s="34">
        <v>13078.046643999998</v>
      </c>
      <c r="M770" s="34">
        <v>13078.046643999998</v>
      </c>
      <c r="N770" s="34">
        <v>13078.046643999998</v>
      </c>
      <c r="O770" s="34">
        <v>13078.046643999998</v>
      </c>
      <c r="P770" s="34">
        <v>13078.046643999998</v>
      </c>
      <c r="Q770" s="34">
        <v>13078.046643999998</v>
      </c>
      <c r="R770" s="34">
        <v>9268.7197100000012</v>
      </c>
      <c r="S770" s="34">
        <v>9268.7197100000012</v>
      </c>
    </row>
    <row r="771" spans="2:19">
      <c r="B771" s="5">
        <v>2014</v>
      </c>
      <c r="C771" s="33"/>
      <c r="D771" s="33"/>
      <c r="E771" s="33"/>
      <c r="F771" s="33"/>
      <c r="G771" s="33"/>
      <c r="H771" s="33"/>
      <c r="I771" s="33"/>
      <c r="J771" s="33"/>
      <c r="K771" s="34">
        <v>91904.786592000004</v>
      </c>
      <c r="L771" s="34">
        <v>91904.786592000004</v>
      </c>
      <c r="M771" s="34">
        <v>91904.786592000004</v>
      </c>
      <c r="N771" s="34">
        <v>91904.786592000004</v>
      </c>
      <c r="O771" s="34">
        <v>91904.786592000004</v>
      </c>
      <c r="P771" s="34">
        <v>91904.786592000004</v>
      </c>
      <c r="Q771" s="34">
        <v>91904.786592000004</v>
      </c>
      <c r="R771" s="34">
        <v>68899.136740000002</v>
      </c>
      <c r="S771" s="34">
        <v>68899.136740000002</v>
      </c>
    </row>
    <row r="772" spans="2:19">
      <c r="B772" s="5">
        <v>2013</v>
      </c>
      <c r="C772" s="33"/>
      <c r="D772" s="33"/>
      <c r="E772" s="33"/>
      <c r="F772" s="33"/>
      <c r="G772" s="33"/>
      <c r="H772" s="33"/>
      <c r="I772" s="33"/>
      <c r="J772" s="34">
        <v>17479.180692000002</v>
      </c>
      <c r="K772" s="34">
        <v>17479.180692000002</v>
      </c>
      <c r="L772" s="34">
        <v>17479.180692000002</v>
      </c>
      <c r="M772" s="34">
        <v>17479.180692000002</v>
      </c>
      <c r="N772" s="34">
        <v>16984.640131999997</v>
      </c>
      <c r="O772" s="34">
        <v>16984.640131999997</v>
      </c>
      <c r="P772" s="34">
        <v>16984.640131999997</v>
      </c>
      <c r="Q772" s="34">
        <v>16984.640131999997</v>
      </c>
      <c r="R772" s="34">
        <v>6642.3349099999996</v>
      </c>
      <c r="S772" s="34">
        <v>6642.3349099999996</v>
      </c>
    </row>
    <row r="773" spans="2:19">
      <c r="B773" s="5">
        <v>2012</v>
      </c>
      <c r="C773" s="33"/>
      <c r="D773" s="33"/>
      <c r="E773" s="33"/>
      <c r="F773" s="33"/>
      <c r="G773" s="33"/>
      <c r="H773" s="33"/>
      <c r="I773" s="34">
        <v>4895.2550079999992</v>
      </c>
      <c r="J773" s="34">
        <v>4895.2550079999992</v>
      </c>
      <c r="K773" s="34">
        <v>4895.2550079999992</v>
      </c>
      <c r="L773" s="34">
        <v>4895.2550079999992</v>
      </c>
      <c r="M773" s="34">
        <v>4895.2550079999992</v>
      </c>
      <c r="N773" s="34">
        <v>4895.2550079999992</v>
      </c>
      <c r="O773" s="34">
        <v>4895.2550079999992</v>
      </c>
      <c r="P773" s="34">
        <v>4895.2550079999992</v>
      </c>
      <c r="Q773" s="34">
        <v>4895.2550079999992</v>
      </c>
      <c r="R773" s="34">
        <v>1541.4016000000001</v>
      </c>
      <c r="S773" s="34">
        <v>1541.4016000000001</v>
      </c>
    </row>
    <row r="774" spans="2:19">
      <c r="B774" s="5">
        <v>2011</v>
      </c>
      <c r="C774" s="33"/>
      <c r="D774" s="33"/>
      <c r="E774" s="33"/>
      <c r="F774" s="33"/>
      <c r="G774" s="33"/>
      <c r="H774" s="34">
        <v>24547.460179999998</v>
      </c>
      <c r="I774" s="34">
        <v>24547.460179999998</v>
      </c>
      <c r="J774" s="34">
        <v>24547.460179999998</v>
      </c>
      <c r="K774" s="34">
        <v>24547.460179999998</v>
      </c>
      <c r="L774" s="34">
        <v>24547.460179999998</v>
      </c>
      <c r="M774" s="34">
        <v>24547.460179999998</v>
      </c>
      <c r="N774" s="34">
        <v>24547.460179999998</v>
      </c>
      <c r="O774" s="34">
        <v>24547.460179999998</v>
      </c>
      <c r="P774" s="34">
        <v>24547.460179999998</v>
      </c>
      <c r="Q774" s="34">
        <v>24547.460179999998</v>
      </c>
      <c r="R774" s="34">
        <v>388.44968000000154</v>
      </c>
      <c r="S774" s="34">
        <v>388.44968000000154</v>
      </c>
    </row>
    <row r="775" spans="2:19">
      <c r="B775" s="5">
        <v>2010</v>
      </c>
      <c r="C775" s="33"/>
      <c r="D775" s="33"/>
      <c r="E775" s="33"/>
      <c r="F775" s="33"/>
      <c r="G775" s="34">
        <v>23558.483959999998</v>
      </c>
      <c r="H775" s="34">
        <v>23558.483959999998</v>
      </c>
      <c r="I775" s="34">
        <v>23558.483959999998</v>
      </c>
      <c r="J775" s="34">
        <v>23558.483959999998</v>
      </c>
      <c r="K775" s="34">
        <v>23558.483959999998</v>
      </c>
      <c r="L775" s="34">
        <v>23558.483959999998</v>
      </c>
      <c r="M775" s="34">
        <v>23558.483959999998</v>
      </c>
      <c r="N775" s="34">
        <v>23558.483959999998</v>
      </c>
      <c r="O775" s="34">
        <v>23558.483959999998</v>
      </c>
      <c r="P775" s="34">
        <v>23558.483959999998</v>
      </c>
      <c r="Q775" s="34">
        <v>23558.483959999998</v>
      </c>
      <c r="R775" s="34">
        <v>0</v>
      </c>
      <c r="S775" s="34">
        <v>0</v>
      </c>
    </row>
    <row r="776" spans="2:19">
      <c r="B776" s="5">
        <v>2009</v>
      </c>
      <c r="C776" s="33"/>
      <c r="D776" s="33"/>
      <c r="E776" s="33"/>
      <c r="F776" s="34">
        <v>231.70311999999831</v>
      </c>
      <c r="G776" s="34">
        <v>231.70311999999831</v>
      </c>
      <c r="H776" s="34">
        <v>231.70311999999831</v>
      </c>
      <c r="I776" s="34">
        <v>231.70311999999831</v>
      </c>
      <c r="J776" s="34">
        <v>231.70311999999831</v>
      </c>
      <c r="K776" s="34">
        <v>231.70311999999831</v>
      </c>
      <c r="L776" s="34">
        <v>231.70311999999831</v>
      </c>
      <c r="M776" s="34">
        <v>231.70311999999831</v>
      </c>
      <c r="N776" s="34">
        <v>231.70311999999831</v>
      </c>
      <c r="O776" s="34">
        <v>231.70311999999831</v>
      </c>
      <c r="P776" s="34">
        <v>231.70311999999831</v>
      </c>
      <c r="Q776" s="34">
        <v>231.70311999999831</v>
      </c>
      <c r="R776" s="34">
        <v>0</v>
      </c>
      <c r="S776" s="34">
        <v>0</v>
      </c>
    </row>
    <row r="777" spans="2:19">
      <c r="B777" s="5">
        <v>2008</v>
      </c>
      <c r="C777" s="33"/>
      <c r="D777" s="33"/>
      <c r="E777" s="34">
        <v>2139.8425119999993</v>
      </c>
      <c r="F777" s="34">
        <v>2139.8425119999993</v>
      </c>
      <c r="G777" s="34">
        <v>2139.8425119999993</v>
      </c>
      <c r="H777" s="34">
        <v>2139.8425119999993</v>
      </c>
      <c r="I777" s="34">
        <v>2139.8425119999993</v>
      </c>
      <c r="J777" s="34">
        <v>2139.8425119999993</v>
      </c>
      <c r="K777" s="34">
        <v>2139.8425119999993</v>
      </c>
      <c r="L777" s="34">
        <v>2139.8425119999993</v>
      </c>
      <c r="M777" s="34">
        <v>2139.8425119999993</v>
      </c>
      <c r="N777" s="34">
        <v>2139.8425119999993</v>
      </c>
      <c r="O777" s="34">
        <v>2139.8425119999993</v>
      </c>
      <c r="P777" s="34">
        <v>2139.8425119999993</v>
      </c>
      <c r="Q777" s="34">
        <v>2139.8425119999993</v>
      </c>
      <c r="R777" s="34">
        <v>0</v>
      </c>
      <c r="S777" s="34">
        <v>0</v>
      </c>
    </row>
    <row r="778" spans="2:19">
      <c r="B778" s="5">
        <v>2007</v>
      </c>
      <c r="C778" s="33"/>
      <c r="D778" s="34">
        <v>1803.4408000000003</v>
      </c>
      <c r="E778" s="34">
        <v>1803.4408000000003</v>
      </c>
      <c r="F778" s="34">
        <v>1803.4408000000003</v>
      </c>
      <c r="G778" s="34">
        <v>1803.4408000000003</v>
      </c>
      <c r="H778" s="34">
        <v>1803.4408000000003</v>
      </c>
      <c r="I778" s="34">
        <v>1803.4408000000003</v>
      </c>
      <c r="J778" s="34">
        <v>1803.4408000000003</v>
      </c>
      <c r="K778" s="34">
        <v>1803.4408000000003</v>
      </c>
      <c r="L778" s="34">
        <v>1803.4408000000003</v>
      </c>
      <c r="M778" s="34">
        <v>1803.4408000000003</v>
      </c>
      <c r="N778" s="34">
        <v>1803.4408000000003</v>
      </c>
      <c r="O778" s="34">
        <v>1803.4408000000003</v>
      </c>
      <c r="P778" s="34">
        <v>1803.4408000000003</v>
      </c>
      <c r="Q778" s="34">
        <v>1803.4408000000003</v>
      </c>
      <c r="R778" s="34">
        <v>0</v>
      </c>
      <c r="S778" s="34">
        <v>0</v>
      </c>
    </row>
    <row r="779" spans="2:19">
      <c r="B779" s="5">
        <v>2006</v>
      </c>
      <c r="C779" s="34">
        <v>2844.887999999999</v>
      </c>
      <c r="D779" s="34">
        <v>2844.887999999999</v>
      </c>
      <c r="E779" s="34">
        <v>2844.887999999999</v>
      </c>
      <c r="F779" s="34">
        <v>2844.887999999999</v>
      </c>
      <c r="G779" s="34">
        <v>2844.887999999999</v>
      </c>
      <c r="H779" s="34">
        <v>2844.887999999999</v>
      </c>
      <c r="I779" s="34">
        <v>2844.887999999999</v>
      </c>
      <c r="J779" s="34">
        <v>2844.887999999999</v>
      </c>
      <c r="K779" s="34">
        <v>2844.887999999999</v>
      </c>
      <c r="L779" s="34">
        <v>2844.887999999999</v>
      </c>
      <c r="M779" s="34">
        <v>2844.887999999999</v>
      </c>
      <c r="N779" s="34">
        <v>2844.887999999999</v>
      </c>
      <c r="O779" s="34">
        <v>2844.887999999999</v>
      </c>
      <c r="P779" s="34">
        <v>2844.887999999999</v>
      </c>
      <c r="Q779" s="34">
        <v>2844.887999999999</v>
      </c>
      <c r="R779" s="34">
        <v>0</v>
      </c>
      <c r="S779" s="34">
        <v>0</v>
      </c>
    </row>
    <row r="780" spans="2:19">
      <c r="B780" s="5">
        <v>2005</v>
      </c>
      <c r="C780" s="34">
        <v>0</v>
      </c>
      <c r="D780" s="34">
        <v>0</v>
      </c>
      <c r="E780" s="34">
        <v>0</v>
      </c>
      <c r="F780" s="34">
        <v>0</v>
      </c>
      <c r="G780" s="34">
        <v>0</v>
      </c>
      <c r="H780" s="34">
        <v>0</v>
      </c>
      <c r="I780" s="34">
        <v>0</v>
      </c>
      <c r="J780" s="34">
        <v>0</v>
      </c>
      <c r="K780" s="34">
        <v>0</v>
      </c>
      <c r="L780" s="34">
        <v>0</v>
      </c>
      <c r="M780" s="34">
        <v>0</v>
      </c>
      <c r="N780" s="34">
        <v>0</v>
      </c>
      <c r="O780" s="34">
        <v>0</v>
      </c>
      <c r="P780" s="34">
        <v>0</v>
      </c>
      <c r="Q780" s="34">
        <v>0</v>
      </c>
      <c r="R780" s="34">
        <v>0</v>
      </c>
      <c r="S780" s="34">
        <v>0</v>
      </c>
    </row>
    <row r="781" spans="2:19">
      <c r="B781" s="5">
        <v>2004</v>
      </c>
      <c r="C781" s="34">
        <v>1195.0208000000002</v>
      </c>
      <c r="D781" s="34">
        <v>1195.0208000000002</v>
      </c>
      <c r="E781" s="34">
        <v>1195.0208000000002</v>
      </c>
      <c r="F781" s="34">
        <v>1195.0208000000002</v>
      </c>
      <c r="G781" s="34">
        <v>1195.0208000000002</v>
      </c>
      <c r="H781" s="34">
        <v>1195.0208000000002</v>
      </c>
      <c r="I781" s="34">
        <v>1195.0208000000002</v>
      </c>
      <c r="J781" s="34">
        <v>1195.0208000000002</v>
      </c>
      <c r="K781" s="34">
        <v>1195.0208000000002</v>
      </c>
      <c r="L781" s="34">
        <v>1195.0208000000002</v>
      </c>
      <c r="M781" s="34">
        <v>1195.0208000000002</v>
      </c>
      <c r="N781" s="34">
        <v>1195.0208000000002</v>
      </c>
      <c r="O781" s="34">
        <v>1195.0208000000002</v>
      </c>
      <c r="P781" s="34">
        <v>1195.0208000000002</v>
      </c>
      <c r="Q781" s="34">
        <v>1195.0208000000002</v>
      </c>
      <c r="R781" s="34">
        <v>0</v>
      </c>
      <c r="S781" s="34">
        <v>0</v>
      </c>
    </row>
    <row r="782" spans="2:19">
      <c r="B782" s="5">
        <v>2003</v>
      </c>
      <c r="C782" s="34">
        <v>0</v>
      </c>
      <c r="D782" s="34">
        <v>0</v>
      </c>
      <c r="E782" s="34">
        <v>0</v>
      </c>
      <c r="F782" s="34">
        <v>0</v>
      </c>
      <c r="G782" s="34">
        <v>0</v>
      </c>
      <c r="H782" s="34">
        <v>0</v>
      </c>
      <c r="I782" s="34">
        <v>0</v>
      </c>
      <c r="J782" s="34">
        <v>0</v>
      </c>
      <c r="K782" s="34">
        <v>0</v>
      </c>
      <c r="L782" s="34">
        <v>0</v>
      </c>
      <c r="M782" s="34">
        <v>0</v>
      </c>
      <c r="N782" s="34">
        <v>0</v>
      </c>
      <c r="O782" s="34">
        <v>0</v>
      </c>
      <c r="P782" s="34">
        <v>0</v>
      </c>
      <c r="Q782" s="34">
        <v>0</v>
      </c>
      <c r="R782" s="34">
        <v>0</v>
      </c>
      <c r="S782" s="34">
        <v>0</v>
      </c>
    </row>
    <row r="783" spans="2:19">
      <c r="B783" s="5">
        <v>2002</v>
      </c>
      <c r="C783" s="34">
        <v>16104.428427999999</v>
      </c>
      <c r="D783" s="34">
        <v>16104.428427999999</v>
      </c>
      <c r="E783" s="34">
        <v>16104.428427999999</v>
      </c>
      <c r="F783" s="34">
        <v>16104.428427999999</v>
      </c>
      <c r="G783" s="34">
        <v>16104.428427999999</v>
      </c>
      <c r="H783" s="34">
        <v>16104.428427999999</v>
      </c>
      <c r="I783" s="34">
        <v>16104.428427999999</v>
      </c>
      <c r="J783" s="34">
        <v>16104.428427999999</v>
      </c>
      <c r="K783" s="34">
        <v>16104.428427999999</v>
      </c>
      <c r="L783" s="34">
        <v>16104.428427999999</v>
      </c>
      <c r="M783" s="34">
        <v>16104.428427999999</v>
      </c>
      <c r="N783" s="34">
        <v>16104.428427999999</v>
      </c>
      <c r="O783" s="34">
        <v>16104.428427999999</v>
      </c>
      <c r="P783" s="34">
        <v>16104.428427999999</v>
      </c>
      <c r="Q783" s="34">
        <v>16104.428427999999</v>
      </c>
      <c r="R783" s="34">
        <v>12071.20586</v>
      </c>
      <c r="S783" s="34">
        <v>12071.20586</v>
      </c>
    </row>
    <row r="784" spans="2:19">
      <c r="B784" s="5">
        <v>2001</v>
      </c>
      <c r="C784" s="34">
        <v>1812.2523999999999</v>
      </c>
      <c r="D784" s="34">
        <v>1812.2523999999999</v>
      </c>
      <c r="E784" s="34">
        <v>1812.2523999999999</v>
      </c>
      <c r="F784" s="34">
        <v>1812.2523999999999</v>
      </c>
      <c r="G784" s="34">
        <v>1812.2523999999999</v>
      </c>
      <c r="H784" s="34">
        <v>1812.2523999999999</v>
      </c>
      <c r="I784" s="34">
        <v>1812.2523999999999</v>
      </c>
      <c r="J784" s="34">
        <v>1812.2523999999999</v>
      </c>
      <c r="K784" s="34">
        <v>1812.2523999999999</v>
      </c>
      <c r="L784" s="34">
        <v>1812.2523999999999</v>
      </c>
      <c r="M784" s="34">
        <v>1812.2523999999999</v>
      </c>
      <c r="N784" s="34">
        <v>1812.2523999999999</v>
      </c>
      <c r="O784" s="34">
        <v>1812.2523999999999</v>
      </c>
      <c r="P784" s="34">
        <v>1812.2523999999999</v>
      </c>
      <c r="Q784" s="34">
        <v>1812.2523999999999</v>
      </c>
      <c r="R784" s="34">
        <v>0</v>
      </c>
      <c r="S784" s="34">
        <v>0</v>
      </c>
    </row>
    <row r="785" spans="2:19">
      <c r="B785" s="5">
        <v>2000</v>
      </c>
      <c r="C785" s="34">
        <v>0</v>
      </c>
      <c r="D785" s="34">
        <v>0</v>
      </c>
      <c r="E785" s="34">
        <v>0</v>
      </c>
      <c r="F785" s="34">
        <v>0</v>
      </c>
      <c r="G785" s="34">
        <v>0</v>
      </c>
      <c r="H785" s="34">
        <v>0</v>
      </c>
      <c r="I785" s="34">
        <v>0</v>
      </c>
      <c r="J785" s="34">
        <v>0</v>
      </c>
      <c r="K785" s="34">
        <v>0</v>
      </c>
      <c r="L785" s="34">
        <v>0</v>
      </c>
      <c r="M785" s="34">
        <v>0</v>
      </c>
      <c r="N785" s="34">
        <v>0</v>
      </c>
      <c r="O785" s="34">
        <v>0</v>
      </c>
      <c r="P785" s="34">
        <v>0</v>
      </c>
      <c r="Q785" s="34">
        <v>0</v>
      </c>
      <c r="R785" s="34">
        <v>0</v>
      </c>
      <c r="S785" s="34">
        <v>0</v>
      </c>
    </row>
    <row r="786" spans="2:19">
      <c r="B786" s="5">
        <v>1999</v>
      </c>
      <c r="C786" s="34">
        <v>641.46769599999993</v>
      </c>
      <c r="D786" s="34">
        <v>641.46769599999993</v>
      </c>
      <c r="E786" s="34">
        <v>641.46769599999993</v>
      </c>
      <c r="F786" s="34">
        <v>641.46769599999993</v>
      </c>
      <c r="G786" s="34">
        <v>641.46769599999993</v>
      </c>
      <c r="H786" s="34">
        <v>641.46769599999993</v>
      </c>
      <c r="I786" s="34">
        <v>641.46769599999993</v>
      </c>
      <c r="J786" s="34">
        <v>641.46769599999993</v>
      </c>
      <c r="K786" s="34">
        <v>641.46769599999993</v>
      </c>
      <c r="L786" s="34">
        <v>641.46769599999993</v>
      </c>
      <c r="M786" s="34">
        <v>641.46769599999993</v>
      </c>
      <c r="N786" s="34">
        <v>641.46769599999993</v>
      </c>
      <c r="O786" s="34">
        <v>641.46769599999993</v>
      </c>
      <c r="P786" s="34">
        <v>641.46769599999993</v>
      </c>
      <c r="Q786" s="34">
        <v>641.46769599999993</v>
      </c>
      <c r="R786" s="34">
        <v>0</v>
      </c>
      <c r="S786" s="34">
        <v>0</v>
      </c>
    </row>
    <row r="787" spans="2:19">
      <c r="B787" s="5">
        <v>1998</v>
      </c>
      <c r="C787" s="34">
        <v>0</v>
      </c>
      <c r="D787" s="34">
        <v>0</v>
      </c>
      <c r="E787" s="34">
        <v>0</v>
      </c>
      <c r="F787" s="34">
        <v>0</v>
      </c>
      <c r="G787" s="34">
        <v>0</v>
      </c>
      <c r="H787" s="34">
        <v>0</v>
      </c>
      <c r="I787" s="34">
        <v>0</v>
      </c>
      <c r="J787" s="34">
        <v>0</v>
      </c>
      <c r="K787" s="34">
        <v>0</v>
      </c>
      <c r="L787" s="34">
        <v>0</v>
      </c>
      <c r="M787" s="34">
        <v>0</v>
      </c>
      <c r="N787" s="34">
        <v>0</v>
      </c>
      <c r="O787" s="34">
        <v>0</v>
      </c>
      <c r="P787" s="34">
        <v>0</v>
      </c>
      <c r="Q787" s="34">
        <v>0</v>
      </c>
      <c r="R787" s="34">
        <v>0</v>
      </c>
      <c r="S787" s="34">
        <v>0</v>
      </c>
    </row>
    <row r="788" spans="2:19">
      <c r="B788" s="5">
        <v>1997</v>
      </c>
      <c r="C788" s="34">
        <v>0</v>
      </c>
      <c r="D788" s="34">
        <v>0</v>
      </c>
      <c r="E788" s="34">
        <v>0</v>
      </c>
      <c r="F788" s="34">
        <v>0</v>
      </c>
      <c r="G788" s="34">
        <v>0</v>
      </c>
      <c r="H788" s="34">
        <v>0</v>
      </c>
      <c r="I788" s="34">
        <v>0</v>
      </c>
      <c r="J788" s="34">
        <v>0</v>
      </c>
      <c r="K788" s="34">
        <v>0</v>
      </c>
      <c r="L788" s="34">
        <v>0</v>
      </c>
      <c r="M788" s="34">
        <v>0</v>
      </c>
      <c r="N788" s="34">
        <v>0</v>
      </c>
      <c r="O788" s="34">
        <v>0</v>
      </c>
      <c r="P788" s="34">
        <v>0</v>
      </c>
      <c r="Q788" s="34">
        <v>0</v>
      </c>
      <c r="R788" s="34">
        <v>0</v>
      </c>
      <c r="S788" s="34">
        <v>0</v>
      </c>
    </row>
    <row r="789" spans="2:19">
      <c r="B789" s="5">
        <v>1996</v>
      </c>
      <c r="C789" s="34">
        <v>0</v>
      </c>
      <c r="D789" s="34">
        <v>0</v>
      </c>
      <c r="E789" s="34">
        <v>0</v>
      </c>
      <c r="F789" s="34">
        <v>0</v>
      </c>
      <c r="G789" s="34">
        <v>0</v>
      </c>
      <c r="H789" s="34">
        <v>0</v>
      </c>
      <c r="I789" s="34">
        <v>0</v>
      </c>
      <c r="J789" s="34">
        <v>0</v>
      </c>
      <c r="K789" s="34">
        <v>0</v>
      </c>
      <c r="L789" s="34">
        <v>0</v>
      </c>
      <c r="M789" s="34">
        <v>0</v>
      </c>
      <c r="N789" s="34">
        <v>0</v>
      </c>
      <c r="O789" s="34">
        <v>0</v>
      </c>
      <c r="P789" s="34">
        <v>0</v>
      </c>
      <c r="Q789" s="34">
        <v>0</v>
      </c>
      <c r="R789" s="34">
        <v>0</v>
      </c>
      <c r="S789" s="34">
        <v>0</v>
      </c>
    </row>
    <row r="790" spans="2:19">
      <c r="B790" s="5">
        <v>1995</v>
      </c>
      <c r="C790" s="34">
        <v>2386.0931639999999</v>
      </c>
      <c r="D790" s="34">
        <v>2386.0931639999999</v>
      </c>
      <c r="E790" s="34">
        <v>2386.0931639999999</v>
      </c>
      <c r="F790" s="34">
        <v>2386.0931639999999</v>
      </c>
      <c r="G790" s="34">
        <v>2386.0931639999999</v>
      </c>
      <c r="H790" s="34">
        <v>2386.0931639999999</v>
      </c>
      <c r="I790" s="34">
        <v>2386.0931639999999</v>
      </c>
      <c r="J790" s="34">
        <v>2386.0931639999999</v>
      </c>
      <c r="K790" s="34">
        <v>2386.0931639999999</v>
      </c>
      <c r="L790" s="34">
        <v>2386.0931639999999</v>
      </c>
      <c r="M790" s="34">
        <v>2386.0931639999999</v>
      </c>
      <c r="N790" s="34">
        <v>2386.0931639999999</v>
      </c>
      <c r="O790" s="34">
        <v>2386.0931639999999</v>
      </c>
      <c r="P790" s="34">
        <v>2386.0931639999999</v>
      </c>
      <c r="Q790" s="34">
        <v>2386.0931639999999</v>
      </c>
      <c r="R790" s="34">
        <v>0</v>
      </c>
      <c r="S790" s="34">
        <v>0</v>
      </c>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24984.150487999999</v>
      </c>
      <c r="D856" s="7">
        <f>SUM(D778:D855)</f>
        <v>26787.591288000003</v>
      </c>
      <c r="E856" s="7">
        <f>SUM(E777:E855)</f>
        <v>28927.433799999999</v>
      </c>
      <c r="F856" s="7">
        <f>SUM(F776:F855)</f>
        <v>29159.136919999997</v>
      </c>
      <c r="G856" s="7">
        <f>SUM(G775:G855)</f>
        <v>52717.620879999988</v>
      </c>
      <c r="H856" s="7">
        <f>SUM(H769:H855)</f>
        <v>77265.081059999982</v>
      </c>
      <c r="I856" s="7">
        <f>SUM(I769:I855)</f>
        <v>82160.33606799999</v>
      </c>
      <c r="J856" s="7">
        <f t="shared" ref="J856" si="14">SUM(J769:J855)</f>
        <v>99639.516759999999</v>
      </c>
      <c r="K856" s="7">
        <f>SUM(K769:K855)</f>
        <v>191544.30335199999</v>
      </c>
      <c r="L856" s="7">
        <f t="shared" ref="L856" si="15">SUM(L769:L855)</f>
        <v>204622.34999599998</v>
      </c>
      <c r="M856" s="7">
        <f>SUM(M769:M855)</f>
        <v>260326.39415199999</v>
      </c>
      <c r="N856" s="10">
        <f>SUM(N764:N855)</f>
        <v>265291.68040000001</v>
      </c>
      <c r="O856" s="10">
        <f>SUM(O764:O855)</f>
        <v>278809.50624000002</v>
      </c>
      <c r="P856" s="10">
        <f>SUM(P764:P855)</f>
        <v>295229.09031</v>
      </c>
      <c r="Q856" s="10">
        <f>SUM(Q764:Q855)</f>
        <v>304751.54551999999</v>
      </c>
      <c r="R856" s="10">
        <f>SUM(R763:R855)</f>
        <v>267441.50888000004</v>
      </c>
      <c r="S856" s="10">
        <f>SUM(S763:S855)</f>
        <v>267441.50888000004</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v>7193.63</v>
      </c>
    </row>
    <row r="859" spans="1:19">
      <c r="A859" s="35"/>
      <c r="B859" s="5">
        <v>2021</v>
      </c>
      <c r="C859" s="33"/>
      <c r="D859" s="33"/>
      <c r="E859" s="33"/>
      <c r="F859" s="33"/>
      <c r="G859" s="33"/>
      <c r="H859" s="33"/>
      <c r="I859" s="33"/>
      <c r="J859" s="33"/>
      <c r="K859" s="33"/>
      <c r="L859" s="33"/>
      <c r="M859" s="33"/>
      <c r="N859" s="33"/>
      <c r="O859" s="33"/>
      <c r="P859" s="33"/>
      <c r="Q859" s="33"/>
      <c r="R859" s="34">
        <v>12755.224999999999</v>
      </c>
      <c r="S859" s="34">
        <v>12755.224999999999</v>
      </c>
    </row>
    <row r="860" spans="1:19">
      <c r="B860" s="5">
        <v>2020</v>
      </c>
      <c r="C860" s="33"/>
      <c r="D860" s="33"/>
      <c r="E860" s="33"/>
      <c r="F860" s="33"/>
      <c r="G860" s="33"/>
      <c r="H860" s="33"/>
      <c r="I860" s="33"/>
      <c r="J860" s="33"/>
      <c r="K860" s="33"/>
      <c r="L860" s="33"/>
      <c r="M860" s="33"/>
      <c r="N860" s="33"/>
      <c r="O860" s="33"/>
      <c r="P860" s="33"/>
      <c r="Q860" s="34">
        <v>21639.516499999994</v>
      </c>
      <c r="R860" s="34">
        <v>21639.516499999994</v>
      </c>
      <c r="S860" s="34">
        <v>21639.516499999994</v>
      </c>
    </row>
    <row r="861" spans="1:19">
      <c r="A861" s="37"/>
      <c r="B861" s="5">
        <v>2019</v>
      </c>
      <c r="C861" s="33"/>
      <c r="D861" s="33"/>
      <c r="E861" s="33"/>
      <c r="F861" s="33"/>
      <c r="G861" s="33"/>
      <c r="H861" s="33"/>
      <c r="I861" s="33"/>
      <c r="J861" s="33"/>
      <c r="K861" s="33"/>
      <c r="L861" s="33"/>
      <c r="M861" s="33"/>
      <c r="N861" s="33"/>
      <c r="O861" s="33"/>
      <c r="P861" s="34">
        <v>130045.78082999999</v>
      </c>
      <c r="Q861" s="34">
        <v>130045.78082999999</v>
      </c>
      <c r="R861" s="34">
        <v>130045.78082999999</v>
      </c>
      <c r="S861" s="34">
        <v>130045.78082999999</v>
      </c>
    </row>
    <row r="862" spans="1:19">
      <c r="A862" s="37"/>
      <c r="B862" s="5">
        <v>2018</v>
      </c>
      <c r="C862" s="33"/>
      <c r="D862" s="33"/>
      <c r="E862" s="33"/>
      <c r="F862" s="33"/>
      <c r="G862" s="33"/>
      <c r="H862" s="33"/>
      <c r="I862" s="33"/>
      <c r="J862" s="33"/>
      <c r="K862" s="33"/>
      <c r="L862" s="33"/>
      <c r="M862" s="33"/>
      <c r="N862" s="33"/>
      <c r="O862" s="34">
        <v>247872.72175</v>
      </c>
      <c r="P862" s="34">
        <v>247872.72175</v>
      </c>
      <c r="Q862" s="34">
        <v>247872.72175</v>
      </c>
      <c r="R862" s="34">
        <v>23278.681750000003</v>
      </c>
      <c r="S862" s="34">
        <v>23278.681750000003</v>
      </c>
    </row>
    <row r="863" spans="1:19">
      <c r="A863" s="37"/>
      <c r="B863" s="5">
        <v>2017</v>
      </c>
      <c r="C863" s="33"/>
      <c r="D863" s="33"/>
      <c r="E863" s="33"/>
      <c r="F863" s="33"/>
      <c r="G863" s="33"/>
      <c r="H863" s="33"/>
      <c r="I863" s="33"/>
      <c r="J863" s="33"/>
      <c r="K863" s="33"/>
      <c r="L863" s="33"/>
      <c r="M863" s="33"/>
      <c r="N863" s="34">
        <v>80486.021082544248</v>
      </c>
      <c r="O863" s="34">
        <v>80486.021082544248</v>
      </c>
      <c r="P863" s="34">
        <v>80486.021082544248</v>
      </c>
      <c r="Q863" s="34">
        <v>80486.021082544248</v>
      </c>
      <c r="R863" s="34">
        <v>77205.687850000002</v>
      </c>
      <c r="S863" s="34">
        <v>77205.687850000002</v>
      </c>
    </row>
    <row r="864" spans="1:19">
      <c r="B864" s="5">
        <v>2016</v>
      </c>
      <c r="C864" s="33"/>
      <c r="D864" s="33"/>
      <c r="E864" s="33"/>
      <c r="F864" s="33"/>
      <c r="G864" s="33"/>
      <c r="H864" s="33"/>
      <c r="I864" s="33"/>
      <c r="J864" s="33"/>
      <c r="K864" s="33"/>
      <c r="L864" s="33"/>
      <c r="M864" s="34">
        <v>61966.651592741131</v>
      </c>
      <c r="N864" s="34">
        <v>61966.651592741131</v>
      </c>
      <c r="O864" s="34">
        <v>59441.104120000004</v>
      </c>
      <c r="P864" s="34">
        <v>59441.104120000004</v>
      </c>
      <c r="Q864" s="34">
        <v>59441.104120000004</v>
      </c>
      <c r="R864" s="34">
        <v>59441.104120000004</v>
      </c>
      <c r="S864" s="34">
        <v>59441.104120000004</v>
      </c>
    </row>
    <row r="865" spans="2:19">
      <c r="B865" s="5">
        <v>2015</v>
      </c>
      <c r="C865" s="33"/>
      <c r="D865" s="33"/>
      <c r="E865" s="33"/>
      <c r="F865" s="33"/>
      <c r="G865" s="33"/>
      <c r="H865" s="33"/>
      <c r="I865" s="33"/>
      <c r="J865" s="33"/>
      <c r="K865" s="33"/>
      <c r="L865" s="34">
        <v>26224.609876117076</v>
      </c>
      <c r="M865" s="34">
        <v>26224.609876117076</v>
      </c>
      <c r="N865" s="34">
        <v>26224.609876117076</v>
      </c>
      <c r="O865" s="34">
        <v>25155.785019999996</v>
      </c>
      <c r="P865" s="34">
        <v>25155.785019999996</v>
      </c>
      <c r="Q865" s="34">
        <v>25155.785019999996</v>
      </c>
      <c r="R865" s="34">
        <v>25155.785019999996</v>
      </c>
      <c r="S865" s="34">
        <v>25155.785019999996</v>
      </c>
    </row>
    <row r="866" spans="2:19">
      <c r="B866" s="5">
        <v>2014</v>
      </c>
      <c r="C866" s="33"/>
      <c r="D866" s="33"/>
      <c r="E866" s="33"/>
      <c r="F866" s="33"/>
      <c r="G866" s="33"/>
      <c r="H866" s="33"/>
      <c r="I866" s="33"/>
      <c r="J866" s="33"/>
      <c r="K866" s="34">
        <v>76412.07152674954</v>
      </c>
      <c r="L866" s="34">
        <v>76412.07152674954</v>
      </c>
      <c r="M866" s="34">
        <v>76412.07152674954</v>
      </c>
      <c r="N866" s="34">
        <v>76412.071526749525</v>
      </c>
      <c r="O866" s="34">
        <v>73297.778459999987</v>
      </c>
      <c r="P866" s="34">
        <v>73297.778459999987</v>
      </c>
      <c r="Q866" s="34">
        <v>73297.778459999987</v>
      </c>
      <c r="R866" s="34">
        <v>73297.778459999987</v>
      </c>
      <c r="S866" s="34">
        <v>73297.778459999987</v>
      </c>
    </row>
    <row r="867" spans="2:19">
      <c r="B867" s="5">
        <v>2013</v>
      </c>
      <c r="C867" s="33"/>
      <c r="D867" s="33"/>
      <c r="E867" s="33"/>
      <c r="F867" s="33"/>
      <c r="G867" s="33"/>
      <c r="H867" s="33"/>
      <c r="I867" s="33"/>
      <c r="J867" s="34">
        <v>6643.7692695435708</v>
      </c>
      <c r="K867" s="34">
        <v>6643.7692695435708</v>
      </c>
      <c r="L867" s="34">
        <v>6643.7692695435708</v>
      </c>
      <c r="M867" s="34">
        <v>6643.7692695435708</v>
      </c>
      <c r="N867" s="34">
        <v>6643.7692695435708</v>
      </c>
      <c r="O867" s="34">
        <v>6372.9921099999992</v>
      </c>
      <c r="P867" s="34">
        <v>6372.9921099999992</v>
      </c>
      <c r="Q867" s="34">
        <v>6372.9921099999992</v>
      </c>
      <c r="R867" s="34">
        <v>6372.9921099999992</v>
      </c>
      <c r="S867" s="34">
        <v>6372.9921099999992</v>
      </c>
    </row>
    <row r="868" spans="2:19">
      <c r="B868" s="5">
        <v>2012</v>
      </c>
      <c r="C868" s="33"/>
      <c r="D868" s="33"/>
      <c r="E868" s="33"/>
      <c r="F868" s="33"/>
      <c r="G868" s="33"/>
      <c r="H868" s="33"/>
      <c r="I868" s="34">
        <v>67545.718780499345</v>
      </c>
      <c r="J868" s="34">
        <v>67545.718780499345</v>
      </c>
      <c r="K868" s="34">
        <v>67545.718780499345</v>
      </c>
      <c r="L868" s="34">
        <v>67545.718780499345</v>
      </c>
      <c r="M868" s="34">
        <v>67545.718780499345</v>
      </c>
      <c r="N868" s="34">
        <v>67545.718780499345</v>
      </c>
      <c r="O868" s="34">
        <v>64792.78774</v>
      </c>
      <c r="P868" s="34">
        <v>64792.78774</v>
      </c>
      <c r="Q868" s="34">
        <v>64792.78774</v>
      </c>
      <c r="R868" s="34">
        <v>64792.78774</v>
      </c>
      <c r="S868" s="34">
        <v>64792.78774</v>
      </c>
    </row>
    <row r="869" spans="2:19">
      <c r="B869" s="5">
        <v>2011</v>
      </c>
      <c r="C869" s="33"/>
      <c r="D869" s="33"/>
      <c r="E869" s="33"/>
      <c r="F869" s="33"/>
      <c r="G869" s="33"/>
      <c r="H869" s="34">
        <v>80407.770942110379</v>
      </c>
      <c r="I869" s="34">
        <v>80407.770942110379</v>
      </c>
      <c r="J869" s="34">
        <v>80407.770942110379</v>
      </c>
      <c r="K869" s="34">
        <v>80407.770942110379</v>
      </c>
      <c r="L869" s="34">
        <v>80407.770942110379</v>
      </c>
      <c r="M869" s="34">
        <v>80407.770942110379</v>
      </c>
      <c r="N869" s="34">
        <v>80407.770942110379</v>
      </c>
      <c r="O869" s="34">
        <v>77130.626919999995</v>
      </c>
      <c r="P869" s="34">
        <v>77130.626919999995</v>
      </c>
      <c r="Q869" s="34">
        <v>77130.626919999995</v>
      </c>
      <c r="R869" s="34">
        <v>77130.626919999995</v>
      </c>
      <c r="S869" s="34">
        <v>77130.626919999995</v>
      </c>
    </row>
    <row r="870" spans="2:19">
      <c r="B870" s="5">
        <v>2010</v>
      </c>
      <c r="C870" s="33"/>
      <c r="D870" s="33"/>
      <c r="E870" s="33"/>
      <c r="F870" s="33"/>
      <c r="G870" s="34">
        <v>17636.179586767157</v>
      </c>
      <c r="H870" s="34">
        <v>17636.179586767157</v>
      </c>
      <c r="I870" s="34">
        <v>17636.179586767157</v>
      </c>
      <c r="J870" s="34">
        <v>17636.179586767157</v>
      </c>
      <c r="K870" s="34">
        <v>17636.179586767157</v>
      </c>
      <c r="L870" s="34">
        <v>17636.179586767157</v>
      </c>
      <c r="M870" s="34">
        <v>17636.179586767157</v>
      </c>
      <c r="N870" s="34">
        <v>17636.179586767157</v>
      </c>
      <c r="O870" s="34">
        <v>16917.389599999999</v>
      </c>
      <c r="P870" s="34">
        <v>16917.389599999999</v>
      </c>
      <c r="Q870" s="34">
        <v>16917.389599999999</v>
      </c>
      <c r="R870" s="34">
        <v>16917.389599999999</v>
      </c>
      <c r="S870" s="34">
        <v>16917.389599999999</v>
      </c>
    </row>
    <row r="871" spans="2:19">
      <c r="B871" s="5">
        <v>2009</v>
      </c>
      <c r="C871" s="33"/>
      <c r="D871" s="33"/>
      <c r="E871" s="33"/>
      <c r="F871" s="34">
        <v>54808.313152645394</v>
      </c>
      <c r="G871" s="34">
        <v>54808.313152645394</v>
      </c>
      <c r="H871" s="34">
        <v>54808.313152645394</v>
      </c>
      <c r="I871" s="34">
        <v>54808.313152645394</v>
      </c>
      <c r="J871" s="34">
        <v>54808.313152645394</v>
      </c>
      <c r="K871" s="34">
        <v>54808.313152645394</v>
      </c>
      <c r="L871" s="34">
        <v>54808.313152645394</v>
      </c>
      <c r="M871" s="34">
        <v>54808.313152645394</v>
      </c>
      <c r="N871" s="34">
        <v>54808.313152645394</v>
      </c>
      <c r="O871" s="34">
        <v>52574.514919999994</v>
      </c>
      <c r="P871" s="34">
        <v>52574.514919999994</v>
      </c>
      <c r="Q871" s="34">
        <v>52574.514919999994</v>
      </c>
      <c r="R871" s="34">
        <v>52574.514919999994</v>
      </c>
      <c r="S871" s="34">
        <v>52574.514919999994</v>
      </c>
    </row>
    <row r="872" spans="2:19">
      <c r="B872" s="5">
        <v>2008</v>
      </c>
      <c r="C872" s="33"/>
      <c r="D872" s="33"/>
      <c r="E872" s="34">
        <v>25379.560557025598</v>
      </c>
      <c r="F872" s="34">
        <v>25379.560557025598</v>
      </c>
      <c r="G872" s="34">
        <v>25379.560557025598</v>
      </c>
      <c r="H872" s="34">
        <v>25379.560557025598</v>
      </c>
      <c r="I872" s="34">
        <v>25379.560557025598</v>
      </c>
      <c r="J872" s="34">
        <v>25379.560557025598</v>
      </c>
      <c r="K872" s="34">
        <v>25379.560557025598</v>
      </c>
      <c r="L872" s="34">
        <v>25379.560557025598</v>
      </c>
      <c r="M872" s="34">
        <v>25379.560557025598</v>
      </c>
      <c r="N872" s="34">
        <v>25379.560557025598</v>
      </c>
      <c r="O872" s="34">
        <v>24345.177000000003</v>
      </c>
      <c r="P872" s="34">
        <v>24345.177000000003</v>
      </c>
      <c r="Q872" s="34">
        <v>24345.177000000003</v>
      </c>
      <c r="R872" s="34">
        <v>24345.177000000003</v>
      </c>
      <c r="S872" s="34">
        <v>24345.177000000003</v>
      </c>
    </row>
    <row r="873" spans="2:19">
      <c r="B873" s="5">
        <v>2007</v>
      </c>
      <c r="C873" s="33"/>
      <c r="D873" s="34">
        <v>2598.2773135840939</v>
      </c>
      <c r="E873" s="34">
        <v>2598.2773135840939</v>
      </c>
      <c r="F873" s="34">
        <v>2598.2773135840939</v>
      </c>
      <c r="G873" s="34">
        <v>2598.2773135840939</v>
      </c>
      <c r="H873" s="34">
        <v>2598.2773135840939</v>
      </c>
      <c r="I873" s="34">
        <v>2598.2773135840939</v>
      </c>
      <c r="J873" s="34">
        <v>2598.2773135840939</v>
      </c>
      <c r="K873" s="34">
        <v>2598.2773135840939</v>
      </c>
      <c r="L873" s="34">
        <v>2598.2773135840939</v>
      </c>
      <c r="M873" s="34">
        <v>2598.2773135840939</v>
      </c>
      <c r="N873" s="34">
        <v>2598.2773135840939</v>
      </c>
      <c r="O873" s="34">
        <v>2334.24737</v>
      </c>
      <c r="P873" s="34">
        <v>2334.24737</v>
      </c>
      <c r="Q873" s="34">
        <v>2334.24737</v>
      </c>
      <c r="R873" s="34">
        <v>2334.24737</v>
      </c>
      <c r="S873" s="34">
        <v>2334.24737</v>
      </c>
    </row>
    <row r="874" spans="2:19">
      <c r="B874" s="5">
        <v>2006</v>
      </c>
      <c r="C874" s="34">
        <v>24025.429422075053</v>
      </c>
      <c r="D874" s="34">
        <v>24025.429422075053</v>
      </c>
      <c r="E874" s="34">
        <v>24025.429422075053</v>
      </c>
      <c r="F874" s="34">
        <v>24025.429422075053</v>
      </c>
      <c r="G874" s="34">
        <v>24025.429422075053</v>
      </c>
      <c r="H874" s="34">
        <v>24025.429422075053</v>
      </c>
      <c r="I874" s="34">
        <v>24025.429422075053</v>
      </c>
      <c r="J874" s="34">
        <v>24025.429422075053</v>
      </c>
      <c r="K874" s="34">
        <v>24025.429422075053</v>
      </c>
      <c r="L874" s="34">
        <v>24025.429422075053</v>
      </c>
      <c r="M874" s="34">
        <v>24025.429422075053</v>
      </c>
      <c r="N874" s="34">
        <v>24025.429422075053</v>
      </c>
      <c r="O874" s="34">
        <v>21899.532950000001</v>
      </c>
      <c r="P874" s="34">
        <v>21899.532950000001</v>
      </c>
      <c r="Q874" s="34">
        <v>21899.532950000001</v>
      </c>
      <c r="R874" s="34">
        <v>21899.532950000001</v>
      </c>
      <c r="S874" s="34">
        <v>21899.532950000001</v>
      </c>
    </row>
    <row r="875" spans="2:19">
      <c r="B875" s="5">
        <v>2005</v>
      </c>
      <c r="C875" s="34">
        <v>12395.342899209894</v>
      </c>
      <c r="D875" s="34">
        <v>12395.342899209894</v>
      </c>
      <c r="E875" s="34">
        <v>12395.342899209894</v>
      </c>
      <c r="F875" s="34">
        <v>12395.342899209894</v>
      </c>
      <c r="G875" s="34">
        <v>12395.342899209894</v>
      </c>
      <c r="H875" s="34">
        <v>12395.342899209894</v>
      </c>
      <c r="I875" s="34">
        <v>12395.342899209894</v>
      </c>
      <c r="J875" s="34">
        <v>12395.342899209894</v>
      </c>
      <c r="K875" s="34">
        <v>12395.342899209894</v>
      </c>
      <c r="L875" s="34">
        <v>12395.342899209894</v>
      </c>
      <c r="M875" s="34">
        <v>12395.342899209894</v>
      </c>
      <c r="N875" s="34">
        <v>12395.342899209894</v>
      </c>
      <c r="O875" s="34">
        <v>11601.709000000001</v>
      </c>
      <c r="P875" s="34">
        <v>11601.709000000001</v>
      </c>
      <c r="Q875" s="34">
        <v>11601.709000000001</v>
      </c>
      <c r="R875" s="34">
        <v>11601.709000000001</v>
      </c>
      <c r="S875" s="34">
        <v>11601.709000000001</v>
      </c>
    </row>
    <row r="876" spans="2:19">
      <c r="B876" s="5">
        <v>2004</v>
      </c>
      <c r="C876" s="34">
        <v>10316.689333348608</v>
      </c>
      <c r="D876" s="34">
        <v>10316.689333348608</v>
      </c>
      <c r="E876" s="34">
        <v>10316.689333348608</v>
      </c>
      <c r="F876" s="34">
        <v>10316.689333348608</v>
      </c>
      <c r="G876" s="34">
        <v>10316.689333348608</v>
      </c>
      <c r="H876" s="34">
        <v>10316.689333348608</v>
      </c>
      <c r="I876" s="34">
        <v>10316.689333348608</v>
      </c>
      <c r="J876" s="34">
        <v>10316.689333348608</v>
      </c>
      <c r="K876" s="34">
        <v>10316.689333348608</v>
      </c>
      <c r="L876" s="34">
        <v>10316.689333348608</v>
      </c>
      <c r="M876" s="34">
        <v>10316.689333348608</v>
      </c>
      <c r="N876" s="34">
        <v>10316.689333348608</v>
      </c>
      <c r="O876" s="34">
        <v>9377.0709999999999</v>
      </c>
      <c r="P876" s="34">
        <v>9377.0709999999999</v>
      </c>
      <c r="Q876" s="34">
        <v>9377.0709999999999</v>
      </c>
      <c r="R876" s="34">
        <v>9377.0709999999999</v>
      </c>
      <c r="S876" s="34">
        <v>9377.0709999999999</v>
      </c>
    </row>
    <row r="877" spans="2:19">
      <c r="B877" s="5">
        <v>2003</v>
      </c>
      <c r="C877" s="34">
        <v>8122.6724767691458</v>
      </c>
      <c r="D877" s="34">
        <v>8122.6724767691458</v>
      </c>
      <c r="E877" s="34">
        <v>8122.6724767691458</v>
      </c>
      <c r="F877" s="34">
        <v>8122.6724767691458</v>
      </c>
      <c r="G877" s="34">
        <v>8122.6724767691458</v>
      </c>
      <c r="H877" s="34">
        <v>8122.6724767691458</v>
      </c>
      <c r="I877" s="34">
        <v>8122.6724767691458</v>
      </c>
      <c r="J877" s="34">
        <v>8122.6724767691458</v>
      </c>
      <c r="K877" s="34">
        <v>8122.6724767691458</v>
      </c>
      <c r="L877" s="34">
        <v>8122.6724767691458</v>
      </c>
      <c r="M877" s="34">
        <v>8122.6724767691458</v>
      </c>
      <c r="N877" s="34">
        <v>8122.6724767691458</v>
      </c>
      <c r="O877" s="34">
        <v>7791.6203000000005</v>
      </c>
      <c r="P877" s="34">
        <v>7791.6203000000005</v>
      </c>
      <c r="Q877" s="34">
        <v>7791.6203000000005</v>
      </c>
      <c r="R877" s="34">
        <v>7791.6203000000005</v>
      </c>
      <c r="S877" s="34">
        <v>7791.6203000000005</v>
      </c>
    </row>
    <row r="878" spans="2:19">
      <c r="B878" s="5">
        <v>2002</v>
      </c>
      <c r="C878" s="34">
        <v>113344.96171384114</v>
      </c>
      <c r="D878" s="34">
        <v>113344.96171384114</v>
      </c>
      <c r="E878" s="34">
        <v>113344.96171384114</v>
      </c>
      <c r="F878" s="34">
        <v>113344.96171384114</v>
      </c>
      <c r="G878" s="34">
        <v>113344.96171384114</v>
      </c>
      <c r="H878" s="34">
        <v>113344.96171384114</v>
      </c>
      <c r="I878" s="34">
        <v>113344.96171384114</v>
      </c>
      <c r="J878" s="34">
        <v>113344.96171384114</v>
      </c>
      <c r="K878" s="34">
        <v>113344.96171384114</v>
      </c>
      <c r="L878" s="34">
        <v>113344.96171384114</v>
      </c>
      <c r="M878" s="34">
        <v>113344.96171384114</v>
      </c>
      <c r="N878" s="34">
        <v>113344.96171384114</v>
      </c>
      <c r="O878" s="34">
        <v>108725.41114</v>
      </c>
      <c r="P878" s="34">
        <v>108725.41114</v>
      </c>
      <c r="Q878" s="34">
        <v>108725.41114</v>
      </c>
      <c r="R878" s="34">
        <v>108725.41114</v>
      </c>
      <c r="S878" s="34">
        <v>108725.41114</v>
      </c>
    </row>
    <row r="879" spans="2:19">
      <c r="B879" s="5">
        <v>2001</v>
      </c>
      <c r="C879" s="34">
        <v>9658.5371346981228</v>
      </c>
      <c r="D879" s="34">
        <v>9658.5371346981228</v>
      </c>
      <c r="E879" s="34">
        <v>9658.5371346981228</v>
      </c>
      <c r="F879" s="34">
        <v>9658.5371346981228</v>
      </c>
      <c r="G879" s="34">
        <v>9658.5371346981228</v>
      </c>
      <c r="H879" s="34">
        <v>9658.5371346981228</v>
      </c>
      <c r="I879" s="34">
        <v>9658.5371346981228</v>
      </c>
      <c r="J879" s="34">
        <v>9658.5371346981228</v>
      </c>
      <c r="K879" s="34">
        <v>9658.5371346981228</v>
      </c>
      <c r="L879" s="34">
        <v>9658.5371346981228</v>
      </c>
      <c r="M879" s="34">
        <v>9658.5371346981228</v>
      </c>
      <c r="N879" s="34">
        <v>9658.5371346981228</v>
      </c>
      <c r="O879" s="34">
        <v>9658.5371346981228</v>
      </c>
      <c r="P879" s="34">
        <v>9658.5371346981228</v>
      </c>
      <c r="Q879" s="34">
        <v>9658.5371346981228</v>
      </c>
      <c r="R879" s="34">
        <v>157046.88722</v>
      </c>
      <c r="S879" s="34">
        <v>157046.88722</v>
      </c>
    </row>
    <row r="880" spans="2:19">
      <c r="B880" s="5">
        <v>2000</v>
      </c>
      <c r="C880" s="34">
        <v>4387.5084335706033</v>
      </c>
      <c r="D880" s="34">
        <v>4387.5084335706033</v>
      </c>
      <c r="E880" s="34">
        <v>4387.5084335706033</v>
      </c>
      <c r="F880" s="34">
        <v>4387.5084335706033</v>
      </c>
      <c r="G880" s="34">
        <v>4387.5084335706033</v>
      </c>
      <c r="H880" s="34">
        <v>4387.5084335706033</v>
      </c>
      <c r="I880" s="34">
        <v>4387.5084335706033</v>
      </c>
      <c r="J880" s="34">
        <v>4387.5084335706033</v>
      </c>
      <c r="K880" s="34">
        <v>4387.5084335706033</v>
      </c>
      <c r="L880" s="34">
        <v>4387.5084335706033</v>
      </c>
      <c r="M880" s="34">
        <v>4387.5084335706033</v>
      </c>
      <c r="N880" s="34">
        <v>4387.5084335706033</v>
      </c>
      <c r="O880" s="34">
        <v>2935.1436399999998</v>
      </c>
      <c r="P880" s="34">
        <v>2935.1436399999998</v>
      </c>
      <c r="Q880" s="34">
        <v>2935.1436399999998</v>
      </c>
      <c r="R880" s="34">
        <v>2935.1436399999998</v>
      </c>
      <c r="S880" s="34">
        <v>2935.1436399999998</v>
      </c>
    </row>
    <row r="881" spans="2:19">
      <c r="B881" s="5">
        <v>1999</v>
      </c>
      <c r="C881" s="34">
        <v>16605.633892803547</v>
      </c>
      <c r="D881" s="34">
        <v>16605.633892803547</v>
      </c>
      <c r="E881" s="34">
        <v>16605.633892803547</v>
      </c>
      <c r="F881" s="34">
        <v>16605.633892803547</v>
      </c>
      <c r="G881" s="34">
        <v>16605.633892803547</v>
      </c>
      <c r="H881" s="34">
        <v>16605.633892803547</v>
      </c>
      <c r="I881" s="34">
        <v>16605.633892803547</v>
      </c>
      <c r="J881" s="34">
        <v>16605.633892803547</v>
      </c>
      <c r="K881" s="34">
        <v>16605.633892803547</v>
      </c>
      <c r="L881" s="34">
        <v>16605.633892803547</v>
      </c>
      <c r="M881" s="34">
        <v>16605.633892803547</v>
      </c>
      <c r="N881" s="34">
        <v>16605.633892803547</v>
      </c>
      <c r="O881" s="34">
        <v>3337.7841100000005</v>
      </c>
      <c r="P881" s="34">
        <v>3337.7841100000005</v>
      </c>
      <c r="Q881" s="34">
        <v>3337.7841100000005</v>
      </c>
      <c r="R881" s="34">
        <v>3337.7841100000001</v>
      </c>
      <c r="S881" s="34">
        <v>3337.7841100000001</v>
      </c>
    </row>
    <row r="882" spans="2:19">
      <c r="B882" s="5">
        <v>1998</v>
      </c>
      <c r="C882" s="34">
        <v>0</v>
      </c>
      <c r="D882" s="34">
        <v>0</v>
      </c>
      <c r="E882" s="34">
        <v>0</v>
      </c>
      <c r="F882" s="34">
        <v>0</v>
      </c>
      <c r="G882" s="34">
        <v>0</v>
      </c>
      <c r="H882" s="34">
        <v>0</v>
      </c>
      <c r="I882" s="34">
        <v>0</v>
      </c>
      <c r="J882" s="34">
        <v>0</v>
      </c>
      <c r="K882" s="34">
        <v>0</v>
      </c>
      <c r="L882" s="34">
        <v>0</v>
      </c>
      <c r="M882" s="34">
        <v>0</v>
      </c>
      <c r="N882" s="34">
        <v>0</v>
      </c>
      <c r="O882" s="34">
        <v>0</v>
      </c>
      <c r="P882" s="34">
        <v>0</v>
      </c>
      <c r="Q882" s="34">
        <v>0</v>
      </c>
      <c r="R882" s="34">
        <v>0</v>
      </c>
      <c r="S882" s="34">
        <f t="shared" ref="S882:S897" si="16">+R882</f>
        <v>0</v>
      </c>
    </row>
    <row r="883" spans="2:19">
      <c r="B883" s="5">
        <v>1997</v>
      </c>
      <c r="C883" s="34">
        <v>0</v>
      </c>
      <c r="D883" s="34">
        <v>0</v>
      </c>
      <c r="E883" s="34">
        <v>0</v>
      </c>
      <c r="F883" s="34">
        <v>0</v>
      </c>
      <c r="G883" s="34">
        <v>0</v>
      </c>
      <c r="H883" s="34">
        <v>0</v>
      </c>
      <c r="I883" s="34">
        <v>0</v>
      </c>
      <c r="J883" s="34">
        <v>0</v>
      </c>
      <c r="K883" s="34">
        <v>0</v>
      </c>
      <c r="L883" s="34">
        <v>0</v>
      </c>
      <c r="M883" s="34">
        <v>0</v>
      </c>
      <c r="N883" s="34">
        <v>0</v>
      </c>
      <c r="O883" s="34">
        <v>0</v>
      </c>
      <c r="P883" s="34">
        <v>0</v>
      </c>
      <c r="Q883" s="34">
        <v>0</v>
      </c>
      <c r="R883" s="34">
        <v>0</v>
      </c>
      <c r="S883" s="34">
        <f t="shared" si="16"/>
        <v>0</v>
      </c>
    </row>
    <row r="884" spans="2:19">
      <c r="B884" s="5">
        <v>1996</v>
      </c>
      <c r="C884" s="34">
        <v>2601.2538979179162</v>
      </c>
      <c r="D884" s="34">
        <v>2601.2538979179162</v>
      </c>
      <c r="E884" s="34">
        <v>2601.2538979179162</v>
      </c>
      <c r="F884" s="34">
        <v>2601.2538979179162</v>
      </c>
      <c r="G884" s="34">
        <v>2601.2538979179162</v>
      </c>
      <c r="H884" s="34">
        <v>2601.2538979179162</v>
      </c>
      <c r="I884" s="34">
        <v>2601.2538979179162</v>
      </c>
      <c r="J884" s="34">
        <v>2601.2538979179162</v>
      </c>
      <c r="K884" s="34">
        <v>2601.2538979179162</v>
      </c>
      <c r="L884" s="34">
        <v>2601.2538979179162</v>
      </c>
      <c r="M884" s="34">
        <v>2601.2538979179162</v>
      </c>
      <c r="N884" s="34">
        <v>2601.2538979179162</v>
      </c>
      <c r="O884" s="34">
        <v>0</v>
      </c>
      <c r="P884" s="34">
        <v>0</v>
      </c>
      <c r="Q884" s="34">
        <v>0</v>
      </c>
      <c r="R884" s="34">
        <v>0</v>
      </c>
      <c r="S884" s="34">
        <f t="shared" si="16"/>
        <v>0</v>
      </c>
    </row>
    <row r="885" spans="2:19">
      <c r="B885" s="5">
        <v>1995</v>
      </c>
      <c r="C885" s="34">
        <v>1470.214620324407</v>
      </c>
      <c r="D885" s="34">
        <v>1470.214620324407</v>
      </c>
      <c r="E885" s="34">
        <v>1470.214620324407</v>
      </c>
      <c r="F885" s="34">
        <v>1470.214620324407</v>
      </c>
      <c r="G885" s="34">
        <v>1470.214620324407</v>
      </c>
      <c r="H885" s="34">
        <v>1470.214620324407</v>
      </c>
      <c r="I885" s="34">
        <v>1470.214620324407</v>
      </c>
      <c r="J885" s="34">
        <v>1470.214620324407</v>
      </c>
      <c r="K885" s="34">
        <v>1470.214620324407</v>
      </c>
      <c r="L885" s="34">
        <v>1470.214620324407</v>
      </c>
      <c r="M885" s="34">
        <v>1470.214620324407</v>
      </c>
      <c r="N885" s="34">
        <v>1470.214620324407</v>
      </c>
      <c r="O885" s="34">
        <v>0</v>
      </c>
      <c r="P885" s="34">
        <v>0</v>
      </c>
      <c r="Q885" s="34">
        <v>0</v>
      </c>
      <c r="R885" s="34">
        <v>0</v>
      </c>
      <c r="S885" s="34">
        <f t="shared" si="16"/>
        <v>0</v>
      </c>
    </row>
    <row r="886" spans="2:19">
      <c r="B886" s="5">
        <v>1994</v>
      </c>
      <c r="C886" s="34">
        <v>0</v>
      </c>
      <c r="D886" s="34">
        <v>0</v>
      </c>
      <c r="E886" s="34">
        <v>0</v>
      </c>
      <c r="F886" s="34">
        <v>0</v>
      </c>
      <c r="G886" s="34">
        <v>0</v>
      </c>
      <c r="H886" s="34">
        <v>0</v>
      </c>
      <c r="I886" s="34">
        <v>0</v>
      </c>
      <c r="J886" s="34">
        <v>0</v>
      </c>
      <c r="K886" s="34">
        <v>0</v>
      </c>
      <c r="L886" s="34">
        <v>0</v>
      </c>
      <c r="M886" s="34">
        <v>0</v>
      </c>
      <c r="N886" s="34">
        <v>0</v>
      </c>
      <c r="O886" s="34">
        <v>0</v>
      </c>
      <c r="P886" s="34">
        <v>0</v>
      </c>
      <c r="Q886" s="34">
        <v>0</v>
      </c>
      <c r="R886" s="34">
        <v>0</v>
      </c>
      <c r="S886" s="34">
        <f t="shared" si="16"/>
        <v>0</v>
      </c>
    </row>
    <row r="887" spans="2:19">
      <c r="B887" s="5">
        <v>1993</v>
      </c>
      <c r="C887" s="34">
        <v>1150.2962255200914</v>
      </c>
      <c r="D887" s="34">
        <v>1150.2962255200914</v>
      </c>
      <c r="E887" s="34">
        <v>1150.2962255200914</v>
      </c>
      <c r="F887" s="34">
        <v>1150.2962255200914</v>
      </c>
      <c r="G887" s="34">
        <v>1150.2962255200914</v>
      </c>
      <c r="H887" s="34">
        <v>1150.2962255200914</v>
      </c>
      <c r="I887" s="34">
        <v>1150.2962255200914</v>
      </c>
      <c r="J887" s="34">
        <v>1150.2962255200914</v>
      </c>
      <c r="K887" s="34">
        <v>1150.2962255200914</v>
      </c>
      <c r="L887" s="34">
        <v>1150.2962255200914</v>
      </c>
      <c r="M887" s="34">
        <v>1150.2962255200914</v>
      </c>
      <c r="N887" s="34">
        <v>1150.2962255200914</v>
      </c>
      <c r="O887" s="34">
        <v>0</v>
      </c>
      <c r="P887" s="34">
        <v>0</v>
      </c>
      <c r="Q887" s="34">
        <v>0</v>
      </c>
      <c r="R887" s="34">
        <v>0</v>
      </c>
      <c r="S887" s="34">
        <f t="shared" si="16"/>
        <v>0</v>
      </c>
    </row>
    <row r="888" spans="2:19">
      <c r="B888" s="5">
        <v>1992</v>
      </c>
      <c r="C888" s="34">
        <v>0</v>
      </c>
      <c r="D888" s="34">
        <v>0</v>
      </c>
      <c r="E888" s="34">
        <v>0</v>
      </c>
      <c r="F888" s="34">
        <v>0</v>
      </c>
      <c r="G888" s="34">
        <v>0</v>
      </c>
      <c r="H888" s="34">
        <v>0</v>
      </c>
      <c r="I888" s="34">
        <v>0</v>
      </c>
      <c r="J888" s="34">
        <v>0</v>
      </c>
      <c r="K888" s="34">
        <v>0</v>
      </c>
      <c r="L888" s="34">
        <v>0</v>
      </c>
      <c r="M888" s="34">
        <v>0</v>
      </c>
      <c r="N888" s="34">
        <v>0</v>
      </c>
      <c r="O888" s="34">
        <v>0</v>
      </c>
      <c r="P888" s="34">
        <v>0</v>
      </c>
      <c r="Q888" s="34">
        <v>0</v>
      </c>
      <c r="R888" s="34">
        <v>0</v>
      </c>
      <c r="S888" s="34">
        <f t="shared" si="16"/>
        <v>0</v>
      </c>
    </row>
    <row r="889" spans="2:19">
      <c r="B889" s="5">
        <v>1991</v>
      </c>
      <c r="C889" s="34">
        <v>1582.7103470006762</v>
      </c>
      <c r="D889" s="34">
        <v>1582.7103470006762</v>
      </c>
      <c r="E889" s="34">
        <v>1582.7103470006762</v>
      </c>
      <c r="F889" s="34">
        <v>1582.7103470006762</v>
      </c>
      <c r="G889" s="34">
        <v>1582.7103470006762</v>
      </c>
      <c r="H889" s="34">
        <v>1582.7103470006762</v>
      </c>
      <c r="I889" s="34">
        <v>1582.7103470006762</v>
      </c>
      <c r="J889" s="34">
        <v>1582.7103470006762</v>
      </c>
      <c r="K889" s="34">
        <v>1582.7103470006762</v>
      </c>
      <c r="L889" s="34">
        <v>1582.7103470006762</v>
      </c>
      <c r="M889" s="34">
        <v>1582.7103470006762</v>
      </c>
      <c r="N889" s="34">
        <v>1582.7103470006762</v>
      </c>
      <c r="O889" s="34">
        <v>0</v>
      </c>
      <c r="P889" s="34">
        <v>0</v>
      </c>
      <c r="Q889" s="34">
        <v>0</v>
      </c>
      <c r="R889" s="34">
        <v>0</v>
      </c>
      <c r="S889" s="34">
        <f t="shared" si="16"/>
        <v>0</v>
      </c>
    </row>
    <row r="890" spans="2:19">
      <c r="B890" s="5">
        <v>1990</v>
      </c>
      <c r="C890" s="34">
        <v>1165.4962971293219</v>
      </c>
      <c r="D890" s="34">
        <v>1165.4962971293219</v>
      </c>
      <c r="E890" s="34">
        <v>1165.4962971293219</v>
      </c>
      <c r="F890" s="34">
        <v>1165.4962971293219</v>
      </c>
      <c r="G890" s="34">
        <v>1165.4962971293219</v>
      </c>
      <c r="H890" s="34">
        <v>1165.4962971293219</v>
      </c>
      <c r="I890" s="34">
        <v>1165.4962971293219</v>
      </c>
      <c r="J890" s="34">
        <v>1165.4962971293219</v>
      </c>
      <c r="K890" s="34">
        <v>1165.4962971293219</v>
      </c>
      <c r="L890" s="34">
        <v>1165.4962971293219</v>
      </c>
      <c r="M890" s="34">
        <v>1165.4962971293219</v>
      </c>
      <c r="N890" s="34">
        <v>1165.4962971293219</v>
      </c>
      <c r="O890" s="34">
        <v>0</v>
      </c>
      <c r="P890" s="34">
        <v>0</v>
      </c>
      <c r="Q890" s="34">
        <v>0</v>
      </c>
      <c r="R890" s="34">
        <v>0</v>
      </c>
      <c r="S890" s="34">
        <f t="shared" si="16"/>
        <v>0</v>
      </c>
    </row>
    <row r="891" spans="2:19">
      <c r="B891" s="5">
        <v>1989</v>
      </c>
      <c r="C891" s="34">
        <v>3427.5781559615498</v>
      </c>
      <c r="D891" s="34">
        <v>3427.5781559615498</v>
      </c>
      <c r="E891" s="34">
        <v>3427.5781559615498</v>
      </c>
      <c r="F891" s="34">
        <v>3427.5781559615498</v>
      </c>
      <c r="G891" s="34">
        <v>3427.5781559615498</v>
      </c>
      <c r="H891" s="34">
        <v>3427.5781559615498</v>
      </c>
      <c r="I891" s="34">
        <v>3427.5781559615498</v>
      </c>
      <c r="J891" s="34">
        <v>3427.5781559615498</v>
      </c>
      <c r="K891" s="34">
        <v>3427.5781559615498</v>
      </c>
      <c r="L891" s="34">
        <v>3427.5781559615498</v>
      </c>
      <c r="M891" s="34">
        <v>3427.5781559615498</v>
      </c>
      <c r="N891" s="34">
        <v>3427.5781559615498</v>
      </c>
      <c r="O891" s="34">
        <v>0</v>
      </c>
      <c r="P891" s="34">
        <v>0</v>
      </c>
      <c r="Q891" s="34">
        <v>0</v>
      </c>
      <c r="R891" s="34">
        <v>0</v>
      </c>
      <c r="S891" s="34">
        <f t="shared" si="16"/>
        <v>0</v>
      </c>
    </row>
    <row r="892" spans="2:19">
      <c r="B892" s="5">
        <v>1988</v>
      </c>
      <c r="C892" s="34">
        <v>1765.1376354731176</v>
      </c>
      <c r="D892" s="34">
        <v>1765.1376354731176</v>
      </c>
      <c r="E892" s="34">
        <v>1765.1376354731176</v>
      </c>
      <c r="F892" s="34">
        <v>1765.1376354731176</v>
      </c>
      <c r="G892" s="34">
        <v>1765.1376354731176</v>
      </c>
      <c r="H892" s="34">
        <v>1765.1376354731176</v>
      </c>
      <c r="I892" s="34">
        <v>1765.1376354731176</v>
      </c>
      <c r="J892" s="34">
        <v>1765.1376354731176</v>
      </c>
      <c r="K892" s="34">
        <v>1765.1376354731176</v>
      </c>
      <c r="L892" s="34">
        <v>1765.1376354731176</v>
      </c>
      <c r="M892" s="34">
        <v>1765.1376354731176</v>
      </c>
      <c r="N892" s="34">
        <v>1765.1376354731176</v>
      </c>
      <c r="O892" s="34">
        <v>0</v>
      </c>
      <c r="P892" s="34">
        <v>0</v>
      </c>
      <c r="Q892" s="34">
        <v>0</v>
      </c>
      <c r="R892" s="34">
        <v>0</v>
      </c>
      <c r="S892" s="34">
        <f t="shared" si="16"/>
        <v>0</v>
      </c>
    </row>
    <row r="893" spans="2:19">
      <c r="B893" s="5">
        <v>1987</v>
      </c>
      <c r="C893" s="34">
        <v>0</v>
      </c>
      <c r="D893" s="34">
        <v>0</v>
      </c>
      <c r="E893" s="34">
        <v>0</v>
      </c>
      <c r="F893" s="34">
        <v>0</v>
      </c>
      <c r="G893" s="34">
        <v>0</v>
      </c>
      <c r="H893" s="34">
        <v>0</v>
      </c>
      <c r="I893" s="34">
        <v>0</v>
      </c>
      <c r="J893" s="34">
        <v>0</v>
      </c>
      <c r="K893" s="34">
        <v>0</v>
      </c>
      <c r="L893" s="34">
        <v>0</v>
      </c>
      <c r="M893" s="34">
        <v>0</v>
      </c>
      <c r="N893" s="34">
        <v>0</v>
      </c>
      <c r="O893" s="34">
        <v>0</v>
      </c>
      <c r="P893" s="34">
        <v>0</v>
      </c>
      <c r="Q893" s="34">
        <v>0</v>
      </c>
      <c r="R893" s="34">
        <v>0</v>
      </c>
      <c r="S893" s="34">
        <f t="shared" si="16"/>
        <v>0</v>
      </c>
    </row>
    <row r="894" spans="2:19">
      <c r="B894" s="5">
        <v>1986</v>
      </c>
      <c r="C894" s="34">
        <v>1206.0353274959523</v>
      </c>
      <c r="D894" s="34">
        <v>1206.0353274959523</v>
      </c>
      <c r="E894" s="34">
        <v>1206.0353274959523</v>
      </c>
      <c r="F894" s="34">
        <v>1206.0353274959523</v>
      </c>
      <c r="G894" s="34">
        <v>1206.0353274959523</v>
      </c>
      <c r="H894" s="34">
        <v>1206.0353274959523</v>
      </c>
      <c r="I894" s="34">
        <v>1206.0353274959523</v>
      </c>
      <c r="J894" s="34">
        <v>1206.0353274959523</v>
      </c>
      <c r="K894" s="34">
        <v>1206.0353274959523</v>
      </c>
      <c r="L894" s="34">
        <v>1206.0353274959523</v>
      </c>
      <c r="M894" s="34">
        <v>1206.0353274959523</v>
      </c>
      <c r="N894" s="34">
        <v>1206.0353274959523</v>
      </c>
      <c r="O894" s="34">
        <v>0</v>
      </c>
      <c r="P894" s="34">
        <v>0</v>
      </c>
      <c r="Q894" s="34">
        <v>0</v>
      </c>
      <c r="R894" s="34">
        <v>0</v>
      </c>
      <c r="S894" s="34">
        <f t="shared" si="16"/>
        <v>0</v>
      </c>
    </row>
    <row r="895" spans="2:19">
      <c r="B895" s="5">
        <v>1985</v>
      </c>
      <c r="C895" s="34">
        <v>1680.6799456904671</v>
      </c>
      <c r="D895" s="34">
        <v>1680.6799456904671</v>
      </c>
      <c r="E895" s="34">
        <v>1680.6799456904671</v>
      </c>
      <c r="F895" s="34">
        <v>1680.6799456904671</v>
      </c>
      <c r="G895" s="34">
        <v>1680.6799456904671</v>
      </c>
      <c r="H895" s="34">
        <v>1680.6799456904671</v>
      </c>
      <c r="I895" s="34">
        <v>1680.6799456904671</v>
      </c>
      <c r="J895" s="34">
        <v>1680.6799456904671</v>
      </c>
      <c r="K895" s="34">
        <v>1680.6799456904671</v>
      </c>
      <c r="L895" s="34">
        <v>1680.6799456904671</v>
      </c>
      <c r="M895" s="34">
        <v>1680.6799456904671</v>
      </c>
      <c r="N895" s="34">
        <v>1680.6799456904671</v>
      </c>
      <c r="O895" s="34">
        <v>0</v>
      </c>
      <c r="P895" s="34">
        <v>0</v>
      </c>
      <c r="Q895" s="34">
        <v>0</v>
      </c>
      <c r="R895" s="34">
        <v>0</v>
      </c>
      <c r="S895" s="34">
        <f t="shared" si="16"/>
        <v>0</v>
      </c>
    </row>
    <row r="896" spans="2:19">
      <c r="B896" s="5">
        <v>1984</v>
      </c>
      <c r="C896" s="34">
        <v>4251.0249390276485</v>
      </c>
      <c r="D896" s="34">
        <v>4251.0249390276485</v>
      </c>
      <c r="E896" s="34">
        <v>4251.0249390276485</v>
      </c>
      <c r="F896" s="34">
        <v>4251.0249390276485</v>
      </c>
      <c r="G896" s="34">
        <v>4251.0249390276485</v>
      </c>
      <c r="H896" s="34">
        <v>4251.0249390276485</v>
      </c>
      <c r="I896" s="34">
        <v>4251.0249390276485</v>
      </c>
      <c r="J896" s="34">
        <v>4251.0249390276485</v>
      </c>
      <c r="K896" s="34">
        <v>4251.0249390276485</v>
      </c>
      <c r="L896" s="34">
        <v>4251.0249390276485</v>
      </c>
      <c r="M896" s="34">
        <v>4251.0249390276485</v>
      </c>
      <c r="N896" s="34">
        <v>4251.0249390276485</v>
      </c>
      <c r="O896" s="34">
        <v>0</v>
      </c>
      <c r="P896" s="34">
        <v>0</v>
      </c>
      <c r="Q896" s="34">
        <v>0</v>
      </c>
      <c r="R896" s="34">
        <v>0</v>
      </c>
      <c r="S896" s="34">
        <f t="shared" si="16"/>
        <v>0</v>
      </c>
    </row>
    <row r="897" spans="2:19">
      <c r="B897" s="5">
        <v>1983</v>
      </c>
      <c r="C897" s="34">
        <v>8280.7750255635256</v>
      </c>
      <c r="D897" s="34">
        <v>8280.7750255635256</v>
      </c>
      <c r="E897" s="34">
        <v>8280.7750255635256</v>
      </c>
      <c r="F897" s="34">
        <v>8280.7750255635256</v>
      </c>
      <c r="G897" s="34">
        <v>8280.7750255635256</v>
      </c>
      <c r="H897" s="34">
        <v>8280.7750255635256</v>
      </c>
      <c r="I897" s="34">
        <v>8280.7750255635256</v>
      </c>
      <c r="J897" s="34">
        <v>8280.7750255635256</v>
      </c>
      <c r="K897" s="34">
        <v>8280.7750255635256</v>
      </c>
      <c r="L897" s="34">
        <v>8280.7750255635256</v>
      </c>
      <c r="M897" s="34">
        <v>8280.7750255635256</v>
      </c>
      <c r="N897" s="34">
        <v>8280.7750255635256</v>
      </c>
      <c r="O897" s="34">
        <v>0</v>
      </c>
      <c r="P897" s="34">
        <v>0</v>
      </c>
      <c r="Q897" s="34">
        <v>0</v>
      </c>
      <c r="R897" s="34">
        <v>0</v>
      </c>
      <c r="S897" s="34">
        <f t="shared" si="16"/>
        <v>0</v>
      </c>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227437.97772342074</v>
      </c>
      <c r="D951" s="7">
        <f>SUM(D873:D950)</f>
        <v>230036.25503700486</v>
      </c>
      <c r="E951" s="7">
        <f>SUM(E872:E950)</f>
        <v>255415.81559403046</v>
      </c>
      <c r="F951" s="7">
        <f>SUM(F871:F950)</f>
        <v>310224.12874667591</v>
      </c>
      <c r="G951" s="7">
        <f>SUM(G870:G950)</f>
        <v>327860.30833344307</v>
      </c>
      <c r="H951" s="7">
        <f>SUM(H864:H950)</f>
        <v>408268.07927555341</v>
      </c>
      <c r="I951" s="7">
        <f>SUM(I864:I950)</f>
        <v>475813.79805605276</v>
      </c>
      <c r="J951" s="7">
        <f t="shared" ref="J951" si="17">SUM(J864:J950)</f>
        <v>482457.56732559629</v>
      </c>
      <c r="K951" s="7">
        <f>SUM(K864:K950)</f>
        <v>558869.63885234599</v>
      </c>
      <c r="L951" s="7">
        <f t="shared" ref="L951" si="18">SUM(L864:L950)</f>
        <v>585094.24872846296</v>
      </c>
      <c r="M951" s="7">
        <f>SUM(M864:M950)</f>
        <v>647060.90032120422</v>
      </c>
      <c r="N951" s="10">
        <f>SUM(N859:N950)</f>
        <v>727546.92140374868</v>
      </c>
      <c r="O951" s="10">
        <f>SUM(O859:O950)</f>
        <v>906047.95536724245</v>
      </c>
      <c r="P951" s="10">
        <f>SUM(P859:P950)</f>
        <v>1036093.7361972423</v>
      </c>
      <c r="Q951" s="10">
        <f>SUM(Q859:Q950)</f>
        <v>1057733.252697242</v>
      </c>
      <c r="R951" s="10">
        <f>SUM(R858:R950)</f>
        <v>990002.45455000002</v>
      </c>
      <c r="S951" s="10">
        <f>SUM(S858:S950)</f>
        <v>997196.08455000003</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v>0</v>
      </c>
    </row>
    <row r="954" spans="1:19">
      <c r="A954" s="35"/>
      <c r="B954" s="5">
        <v>2021</v>
      </c>
      <c r="C954" s="33"/>
      <c r="D954" s="33"/>
      <c r="E954" s="33"/>
      <c r="F954" s="33"/>
      <c r="G954" s="33"/>
      <c r="H954" s="33"/>
      <c r="I954" s="33"/>
      <c r="J954" s="33"/>
      <c r="K954" s="33"/>
      <c r="L954" s="33"/>
      <c r="M954" s="33"/>
      <c r="N954" s="33"/>
      <c r="O954" s="33"/>
      <c r="P954" s="33"/>
      <c r="Q954" s="33"/>
      <c r="R954" s="34">
        <v>0</v>
      </c>
      <c r="S954" s="34">
        <v>0</v>
      </c>
    </row>
    <row r="955" spans="1:19">
      <c r="B955" s="5">
        <v>2020</v>
      </c>
      <c r="C955" s="33"/>
      <c r="D955" s="33"/>
      <c r="E955" s="33"/>
      <c r="F955" s="33"/>
      <c r="G955" s="33"/>
      <c r="H955" s="33"/>
      <c r="I955" s="33"/>
      <c r="J955" s="33"/>
      <c r="K955" s="33"/>
      <c r="L955" s="33"/>
      <c r="M955" s="33"/>
      <c r="N955" s="33"/>
      <c r="O955" s="33"/>
      <c r="P955" s="33"/>
      <c r="Q955" s="34">
        <v>0</v>
      </c>
      <c r="R955" s="34">
        <v>0</v>
      </c>
      <c r="S955" s="34">
        <f t="shared" ref="S955:S957" si="19">+R955</f>
        <v>0</v>
      </c>
    </row>
    <row r="956" spans="1:19">
      <c r="A956" s="37"/>
      <c r="B956" s="5">
        <v>2019</v>
      </c>
      <c r="C956" s="33"/>
      <c r="D956" s="33"/>
      <c r="E956" s="33"/>
      <c r="F956" s="33"/>
      <c r="G956" s="33"/>
      <c r="H956" s="33"/>
      <c r="I956" s="33"/>
      <c r="J956" s="33"/>
      <c r="K956" s="33"/>
      <c r="L956" s="33"/>
      <c r="M956" s="33"/>
      <c r="N956" s="33"/>
      <c r="O956" s="33"/>
      <c r="P956" s="34">
        <v>14397.426149999999</v>
      </c>
      <c r="Q956" s="34">
        <v>14397.426149999999</v>
      </c>
      <c r="R956" s="34">
        <v>14397.426149999999</v>
      </c>
      <c r="S956" s="34">
        <f t="shared" si="19"/>
        <v>14397.426149999999</v>
      </c>
    </row>
    <row r="957" spans="1:19">
      <c r="A957" s="37"/>
      <c r="B957" s="5">
        <v>2018</v>
      </c>
      <c r="C957" s="33"/>
      <c r="D957" s="33"/>
      <c r="E957" s="33"/>
      <c r="F957" s="33"/>
      <c r="G957" s="33"/>
      <c r="H957" s="33"/>
      <c r="I957" s="33"/>
      <c r="J957" s="33"/>
      <c r="K957" s="33"/>
      <c r="L957" s="33"/>
      <c r="M957" s="33"/>
      <c r="N957" s="33"/>
      <c r="O957" s="34">
        <v>0</v>
      </c>
      <c r="P957" s="34">
        <v>0</v>
      </c>
      <c r="Q957" s="34">
        <v>0</v>
      </c>
      <c r="R957" s="34">
        <v>0</v>
      </c>
      <c r="S957" s="34">
        <f t="shared" si="19"/>
        <v>0</v>
      </c>
    </row>
    <row r="958" spans="1:19">
      <c r="A958" s="37"/>
      <c r="B958" s="5">
        <v>2017</v>
      </c>
      <c r="C958" s="33"/>
      <c r="D958" s="33"/>
      <c r="E958" s="33"/>
      <c r="F958" s="33"/>
      <c r="G958" s="33"/>
      <c r="H958" s="33"/>
      <c r="I958" s="33"/>
      <c r="J958" s="33"/>
      <c r="K958" s="33"/>
      <c r="L958" s="33"/>
      <c r="M958" s="33"/>
      <c r="N958" s="34">
        <v>214367.46531200001</v>
      </c>
      <c r="O958" s="34">
        <v>214367.46531200001</v>
      </c>
      <c r="P958" s="34">
        <v>214367.46531200001</v>
      </c>
      <c r="Q958" s="34">
        <v>214367.46531200001</v>
      </c>
      <c r="R958" s="34">
        <v>15971.893099999999</v>
      </c>
      <c r="S958" s="34">
        <v>15971.893099999999</v>
      </c>
    </row>
    <row r="959" spans="1:19">
      <c r="B959" s="5">
        <v>2016</v>
      </c>
      <c r="C959" s="33"/>
      <c r="D959" s="33"/>
      <c r="E959" s="33"/>
      <c r="F959" s="33"/>
      <c r="G959" s="33"/>
      <c r="H959" s="33"/>
      <c r="I959" s="33"/>
      <c r="J959" s="33"/>
      <c r="K959" s="33"/>
      <c r="L959" s="33"/>
      <c r="M959" s="34">
        <v>231761.37818</v>
      </c>
      <c r="N959" s="34">
        <v>242002.93</v>
      </c>
      <c r="O959" s="34">
        <v>242002.93</v>
      </c>
      <c r="P959" s="34">
        <v>242002.93</v>
      </c>
      <c r="Q959" s="34">
        <v>242002.93</v>
      </c>
      <c r="R959" s="34">
        <v>242002.93</v>
      </c>
      <c r="S959" s="34">
        <v>242002.93</v>
      </c>
    </row>
    <row r="960" spans="1:19">
      <c r="B960" s="5">
        <v>2015</v>
      </c>
      <c r="C960" s="33"/>
      <c r="D960" s="33"/>
      <c r="E960" s="33"/>
      <c r="F960" s="33"/>
      <c r="G960" s="33"/>
      <c r="H960" s="33"/>
      <c r="I960" s="33"/>
      <c r="J960" s="33"/>
      <c r="K960" s="33"/>
      <c r="L960" s="34">
        <v>80702.104559999992</v>
      </c>
      <c r="M960" s="34">
        <v>80702.104559999992</v>
      </c>
      <c r="N960" s="34">
        <v>75967.576449999993</v>
      </c>
      <c r="O960" s="34">
        <v>75967.576449999993</v>
      </c>
      <c r="P960" s="34">
        <v>75967.576449999993</v>
      </c>
      <c r="Q960" s="34">
        <v>75967.576449999993</v>
      </c>
      <c r="R960" s="34">
        <v>3509.5122200000042</v>
      </c>
      <c r="S960" s="34">
        <v>3509.5122200000042</v>
      </c>
    </row>
    <row r="961" spans="2:19">
      <c r="B961" s="5">
        <v>2014</v>
      </c>
      <c r="C961" s="33"/>
      <c r="D961" s="33"/>
      <c r="E961" s="33"/>
      <c r="F961" s="33"/>
      <c r="G961" s="33"/>
      <c r="H961" s="33"/>
      <c r="I961" s="33"/>
      <c r="J961" s="33"/>
      <c r="K961" s="34">
        <v>48016.381260000002</v>
      </c>
      <c r="L961" s="34">
        <v>48016.381260000002</v>
      </c>
      <c r="M961" s="34">
        <v>48016.381260000002</v>
      </c>
      <c r="N961" s="34">
        <v>49384.824906000002</v>
      </c>
      <c r="O961" s="34">
        <v>49384.824906000002</v>
      </c>
      <c r="P961" s="34">
        <v>49384.824906000002</v>
      </c>
      <c r="Q961" s="34">
        <v>49384.824906000002</v>
      </c>
      <c r="R961" s="34">
        <v>0</v>
      </c>
      <c r="S961" s="34">
        <v>0</v>
      </c>
    </row>
    <row r="962" spans="2:19">
      <c r="B962" s="5">
        <v>2013</v>
      </c>
      <c r="C962" s="33"/>
      <c r="D962" s="33"/>
      <c r="E962" s="33"/>
      <c r="F962" s="33"/>
      <c r="G962" s="33"/>
      <c r="H962" s="33"/>
      <c r="I962" s="33"/>
      <c r="J962" s="34">
        <v>0</v>
      </c>
      <c r="K962" s="34">
        <v>0</v>
      </c>
      <c r="L962" s="34">
        <v>0</v>
      </c>
      <c r="M962" s="34">
        <v>0</v>
      </c>
      <c r="N962" s="34">
        <v>0</v>
      </c>
      <c r="O962" s="34">
        <v>0</v>
      </c>
      <c r="P962" s="34">
        <v>0</v>
      </c>
      <c r="Q962" s="34">
        <v>0</v>
      </c>
      <c r="R962" s="34">
        <v>0</v>
      </c>
      <c r="S962" s="34">
        <v>0</v>
      </c>
    </row>
    <row r="963" spans="2:19">
      <c r="B963" s="5">
        <v>2012</v>
      </c>
      <c r="C963" s="33"/>
      <c r="D963" s="33"/>
      <c r="E963" s="33"/>
      <c r="F963" s="33"/>
      <c r="G963" s="33"/>
      <c r="H963" s="33"/>
      <c r="I963" s="34">
        <v>29365.692299999995</v>
      </c>
      <c r="J963" s="34">
        <v>29365.692299999995</v>
      </c>
      <c r="K963" s="34">
        <v>29365.692299999995</v>
      </c>
      <c r="L963" s="34">
        <v>29365.692299999995</v>
      </c>
      <c r="M963" s="34">
        <v>29365.692299999995</v>
      </c>
      <c r="N963" s="34">
        <v>51785.77</v>
      </c>
      <c r="O963" s="34">
        <v>51785.77</v>
      </c>
      <c r="P963" s="34">
        <v>51785.77</v>
      </c>
      <c r="Q963" s="34">
        <v>51785.77</v>
      </c>
      <c r="R963" s="34">
        <v>0</v>
      </c>
      <c r="S963" s="34">
        <v>0</v>
      </c>
    </row>
    <row r="964" spans="2:19">
      <c r="B964" s="5">
        <v>2011</v>
      </c>
      <c r="C964" s="33"/>
      <c r="D964" s="33"/>
      <c r="E964" s="33"/>
      <c r="F964" s="33"/>
      <c r="G964" s="33"/>
      <c r="H964" s="34">
        <v>29132.879039999996</v>
      </c>
      <c r="I964" s="34">
        <v>29132.879039999996</v>
      </c>
      <c r="J964" s="34">
        <v>29132.879039999996</v>
      </c>
      <c r="K964" s="34">
        <v>29132.879039999996</v>
      </c>
      <c r="L964" s="34">
        <v>29132.879039999996</v>
      </c>
      <c r="M964" s="34">
        <v>29132.879039999996</v>
      </c>
      <c r="N964" s="34">
        <v>4162</v>
      </c>
      <c r="O964" s="34">
        <v>4162</v>
      </c>
      <c r="P964" s="34">
        <v>4162</v>
      </c>
      <c r="Q964" s="34">
        <v>4162</v>
      </c>
      <c r="R964" s="34">
        <v>0</v>
      </c>
      <c r="S964" s="34">
        <v>0</v>
      </c>
    </row>
    <row r="965" spans="2:19">
      <c r="B965" s="5">
        <v>2010</v>
      </c>
      <c r="C965" s="33"/>
      <c r="D965" s="33"/>
      <c r="E965" s="33"/>
      <c r="F965" s="33"/>
      <c r="G965" s="34">
        <v>41504.567155999997</v>
      </c>
      <c r="H965" s="34">
        <v>41504.567155999997</v>
      </c>
      <c r="I965" s="34">
        <v>41504.567155999997</v>
      </c>
      <c r="J965" s="34">
        <v>41504.567155999997</v>
      </c>
      <c r="K965" s="34">
        <v>41504.567155999997</v>
      </c>
      <c r="L965" s="34">
        <v>41504.567155999997</v>
      </c>
      <c r="M965" s="34">
        <v>41504.567155999997</v>
      </c>
      <c r="N965" s="34">
        <v>56762.984195999998</v>
      </c>
      <c r="O965" s="34">
        <v>56762.984195999998</v>
      </c>
      <c r="P965" s="34">
        <v>56762.984195999998</v>
      </c>
      <c r="Q965" s="34">
        <v>56762.984195999998</v>
      </c>
      <c r="R965" s="34">
        <v>2135.705670000003</v>
      </c>
      <c r="S965" s="34">
        <v>2135.705670000003</v>
      </c>
    </row>
    <row r="966" spans="2:19">
      <c r="B966" s="5">
        <v>2009</v>
      </c>
      <c r="C966" s="33"/>
      <c r="D966" s="33"/>
      <c r="E966" s="33"/>
      <c r="F966" s="34">
        <v>36835.873467999998</v>
      </c>
      <c r="G966" s="34">
        <v>36835.873467999998</v>
      </c>
      <c r="H966" s="34">
        <v>36835.873467999998</v>
      </c>
      <c r="I966" s="34">
        <v>36835.873467999998</v>
      </c>
      <c r="J966" s="34">
        <v>36835.873467999998</v>
      </c>
      <c r="K966" s="34">
        <v>36835.873467999998</v>
      </c>
      <c r="L966" s="34">
        <v>36835.873467999998</v>
      </c>
      <c r="M966" s="34">
        <v>36835.873467999998</v>
      </c>
      <c r="N966" s="34">
        <v>75853.464781999995</v>
      </c>
      <c r="O966" s="34">
        <v>75853.464781999995</v>
      </c>
      <c r="P966" s="34">
        <v>75853.464781999995</v>
      </c>
      <c r="Q966" s="34">
        <v>75853.464781999995</v>
      </c>
      <c r="R966" s="34">
        <v>67.572590000003402</v>
      </c>
      <c r="S966" s="34">
        <v>67.572590000003402</v>
      </c>
    </row>
    <row r="967" spans="2:19">
      <c r="B967" s="5">
        <v>2008</v>
      </c>
      <c r="C967" s="33"/>
      <c r="D967" s="33"/>
      <c r="E967" s="34">
        <v>5496.9005080000006</v>
      </c>
      <c r="F967" s="34">
        <v>5496.9005080000006</v>
      </c>
      <c r="G967" s="34">
        <v>5496.9005080000006</v>
      </c>
      <c r="H967" s="34">
        <v>5496.9005080000006</v>
      </c>
      <c r="I967" s="34">
        <v>5496.9005080000006</v>
      </c>
      <c r="J967" s="34">
        <v>5496.9005080000006</v>
      </c>
      <c r="K967" s="34">
        <v>5496.9005080000006</v>
      </c>
      <c r="L967" s="34">
        <v>5496.9005080000006</v>
      </c>
      <c r="M967" s="34">
        <v>5496.9005080000006</v>
      </c>
      <c r="N967" s="34">
        <v>276.71780799999999</v>
      </c>
      <c r="O967" s="34">
        <v>276.71780799999999</v>
      </c>
      <c r="P967" s="34">
        <v>276.71780799999999</v>
      </c>
      <c r="Q967" s="34">
        <v>276.71780799999999</v>
      </c>
      <c r="R967" s="34">
        <v>208.98920999999973</v>
      </c>
      <c r="S967" s="34">
        <v>208.98920999999973</v>
      </c>
    </row>
    <row r="968" spans="2:19">
      <c r="B968" s="5">
        <v>2007</v>
      </c>
      <c r="C968" s="33"/>
      <c r="D968" s="34">
        <v>55882.961159999999</v>
      </c>
      <c r="E968" s="34">
        <v>55882.961159999999</v>
      </c>
      <c r="F968" s="34">
        <v>55882.961159999999</v>
      </c>
      <c r="G968" s="34">
        <v>55882.961159999999</v>
      </c>
      <c r="H968" s="34">
        <v>55882.961159999999</v>
      </c>
      <c r="I968" s="34">
        <v>55882.961159999999</v>
      </c>
      <c r="J968" s="34">
        <v>55882.961159999999</v>
      </c>
      <c r="K968" s="34">
        <v>55882.961159999999</v>
      </c>
      <c r="L968" s="34">
        <v>55882.961159999999</v>
      </c>
      <c r="M968" s="34">
        <v>55882.961159999999</v>
      </c>
      <c r="N968" s="34">
        <v>67966.63</v>
      </c>
      <c r="O968" s="34">
        <v>67966.63</v>
      </c>
      <c r="P968" s="34">
        <v>67966.63</v>
      </c>
      <c r="Q968" s="34">
        <v>67966.63</v>
      </c>
      <c r="R968" s="34">
        <v>0</v>
      </c>
      <c r="S968" s="34">
        <v>0</v>
      </c>
    </row>
    <row r="969" spans="2:19">
      <c r="B969" s="5">
        <v>2006</v>
      </c>
      <c r="C969" s="34">
        <v>10815.539339999999</v>
      </c>
      <c r="D969" s="34">
        <v>10815.539339999999</v>
      </c>
      <c r="E969" s="34">
        <v>10815.539339999999</v>
      </c>
      <c r="F969" s="34">
        <v>10815.539339999999</v>
      </c>
      <c r="G969" s="34">
        <v>10815.539339999999</v>
      </c>
      <c r="H969" s="34">
        <v>10815.539339999999</v>
      </c>
      <c r="I969" s="34">
        <v>10815.539339999999</v>
      </c>
      <c r="J969" s="34">
        <v>10815.539339999999</v>
      </c>
      <c r="K969" s="34">
        <v>10815.539339999999</v>
      </c>
      <c r="L969" s="34">
        <v>10815.539339999999</v>
      </c>
      <c r="M969" s="34">
        <v>10815.539339999999</v>
      </c>
      <c r="N969" s="34">
        <v>0</v>
      </c>
      <c r="O969" s="34">
        <v>0</v>
      </c>
      <c r="P969" s="34">
        <v>0</v>
      </c>
      <c r="Q969" s="34">
        <v>0</v>
      </c>
      <c r="R969" s="34">
        <v>0</v>
      </c>
      <c r="S969" s="34">
        <v>0</v>
      </c>
    </row>
    <row r="970" spans="2:19">
      <c r="B970" s="5">
        <v>2005</v>
      </c>
      <c r="C970" s="34">
        <v>0</v>
      </c>
      <c r="D970" s="34">
        <v>0</v>
      </c>
      <c r="E970" s="34">
        <v>0</v>
      </c>
      <c r="F970" s="34">
        <v>0</v>
      </c>
      <c r="G970" s="34">
        <v>0</v>
      </c>
      <c r="H970" s="34">
        <v>0</v>
      </c>
      <c r="I970" s="34">
        <v>0</v>
      </c>
      <c r="J970" s="34">
        <v>0</v>
      </c>
      <c r="K970" s="34">
        <v>0</v>
      </c>
      <c r="L970" s="34">
        <v>0</v>
      </c>
      <c r="M970" s="34">
        <v>0</v>
      </c>
      <c r="N970" s="34">
        <v>0</v>
      </c>
      <c r="O970" s="34">
        <v>0</v>
      </c>
      <c r="P970" s="34">
        <v>0</v>
      </c>
      <c r="Q970" s="34">
        <v>0</v>
      </c>
      <c r="R970" s="34">
        <v>0</v>
      </c>
      <c r="S970" s="34">
        <v>0</v>
      </c>
    </row>
    <row r="971" spans="2:19">
      <c r="B971" s="5">
        <v>2004</v>
      </c>
      <c r="C971" s="34">
        <v>10639.686540000001</v>
      </c>
      <c r="D971" s="34">
        <v>10639.686540000001</v>
      </c>
      <c r="E971" s="34">
        <v>10639.686540000001</v>
      </c>
      <c r="F971" s="34">
        <v>10639.686540000001</v>
      </c>
      <c r="G971" s="34">
        <v>10639.686540000001</v>
      </c>
      <c r="H971" s="34">
        <v>10639.686540000001</v>
      </c>
      <c r="I971" s="34">
        <v>10639.686540000001</v>
      </c>
      <c r="J971" s="34">
        <v>10639.686540000001</v>
      </c>
      <c r="K971" s="34">
        <v>10639.686540000001</v>
      </c>
      <c r="L971" s="34">
        <v>10639.686540000001</v>
      </c>
      <c r="M971" s="34">
        <v>10639.686540000001</v>
      </c>
      <c r="N971" s="34">
        <v>24975.79</v>
      </c>
      <c r="O971" s="34">
        <v>24975.79</v>
      </c>
      <c r="P971" s="34">
        <v>24975.79</v>
      </c>
      <c r="Q971" s="34">
        <v>24975.79</v>
      </c>
      <c r="R971" s="34">
        <v>0</v>
      </c>
      <c r="S971" s="34">
        <v>0</v>
      </c>
    </row>
    <row r="972" spans="2:19">
      <c r="B972" s="5">
        <v>2003</v>
      </c>
      <c r="C972" s="34">
        <v>0</v>
      </c>
      <c r="D972" s="34">
        <v>0</v>
      </c>
      <c r="E972" s="34">
        <v>0</v>
      </c>
      <c r="F972" s="34">
        <v>0</v>
      </c>
      <c r="G972" s="34">
        <v>0</v>
      </c>
      <c r="H972" s="34">
        <v>0</v>
      </c>
      <c r="I972" s="34">
        <v>0</v>
      </c>
      <c r="J972" s="34">
        <v>0</v>
      </c>
      <c r="K972" s="34">
        <v>0</v>
      </c>
      <c r="L972" s="34">
        <v>0</v>
      </c>
      <c r="M972" s="34">
        <v>0</v>
      </c>
      <c r="N972" s="34">
        <v>0</v>
      </c>
      <c r="O972" s="34">
        <v>0</v>
      </c>
      <c r="P972" s="34">
        <v>0</v>
      </c>
      <c r="Q972" s="34">
        <v>0</v>
      </c>
      <c r="R972" s="34">
        <v>0</v>
      </c>
      <c r="S972" s="34">
        <v>0</v>
      </c>
    </row>
    <row r="973" spans="2:19">
      <c r="B973" s="5">
        <v>2002</v>
      </c>
      <c r="C973" s="34">
        <v>3867.5943599999991</v>
      </c>
      <c r="D973" s="34">
        <v>3867.5943599999991</v>
      </c>
      <c r="E973" s="34">
        <v>3867.5943599999991</v>
      </c>
      <c r="F973" s="34">
        <v>3867.5943599999991</v>
      </c>
      <c r="G973" s="34">
        <v>3867.5943599999991</v>
      </c>
      <c r="H973" s="34">
        <v>3867.5943599999991</v>
      </c>
      <c r="I973" s="34">
        <v>3867.5943599999991</v>
      </c>
      <c r="J973" s="34">
        <v>3867.5943599999991</v>
      </c>
      <c r="K973" s="34">
        <v>3867.5943599999991</v>
      </c>
      <c r="L973" s="34">
        <v>3867.5943599999991</v>
      </c>
      <c r="M973" s="34">
        <v>3867.5943599999991</v>
      </c>
      <c r="N973" s="34">
        <v>3756.8322680000001</v>
      </c>
      <c r="O973" s="34">
        <v>3756.8322680000001</v>
      </c>
      <c r="P973" s="34">
        <v>3756.8322680000001</v>
      </c>
      <c r="Q973" s="34">
        <v>3756.8322680000001</v>
      </c>
      <c r="R973" s="34">
        <v>0</v>
      </c>
      <c r="S973" s="34">
        <v>0</v>
      </c>
    </row>
    <row r="974" spans="2:19">
      <c r="B974" s="5">
        <v>2001</v>
      </c>
      <c r="C974" s="34">
        <v>584.47199999999998</v>
      </c>
      <c r="D974" s="34">
        <v>584.47199999999998</v>
      </c>
      <c r="E974" s="34">
        <v>584.47199999999998</v>
      </c>
      <c r="F974" s="34">
        <v>584.47199999999998</v>
      </c>
      <c r="G974" s="34">
        <v>584.47199999999998</v>
      </c>
      <c r="H974" s="34">
        <v>584.47199999999998</v>
      </c>
      <c r="I974" s="34">
        <v>584.47199999999998</v>
      </c>
      <c r="J974" s="34">
        <v>584.47199999999998</v>
      </c>
      <c r="K974" s="34">
        <v>584.47199999999998</v>
      </c>
      <c r="L974" s="34">
        <v>584.47199999999998</v>
      </c>
      <c r="M974" s="34">
        <v>584.47199999999998</v>
      </c>
      <c r="N974" s="34">
        <v>0</v>
      </c>
      <c r="O974" s="34">
        <v>0</v>
      </c>
      <c r="P974" s="34">
        <v>0</v>
      </c>
      <c r="Q974" s="34">
        <v>0</v>
      </c>
      <c r="R974" s="34">
        <v>0</v>
      </c>
      <c r="S974" s="34">
        <v>0</v>
      </c>
    </row>
    <row r="975" spans="2:19">
      <c r="B975" s="5">
        <v>2000</v>
      </c>
      <c r="C975" s="34">
        <v>0</v>
      </c>
      <c r="D975" s="34">
        <v>0</v>
      </c>
      <c r="E975" s="34">
        <v>0</v>
      </c>
      <c r="F975" s="34">
        <v>0</v>
      </c>
      <c r="G975" s="34">
        <v>0</v>
      </c>
      <c r="H975" s="34">
        <v>0</v>
      </c>
      <c r="I975" s="34">
        <v>0</v>
      </c>
      <c r="J975" s="34">
        <v>0</v>
      </c>
      <c r="K975" s="34">
        <v>0</v>
      </c>
      <c r="L975" s="34">
        <v>0</v>
      </c>
      <c r="M975" s="34">
        <v>0</v>
      </c>
      <c r="N975" s="34">
        <v>0</v>
      </c>
      <c r="O975" s="34">
        <v>0</v>
      </c>
      <c r="P975" s="34">
        <v>0</v>
      </c>
      <c r="Q975" s="34">
        <v>0</v>
      </c>
      <c r="R975" s="34">
        <v>0</v>
      </c>
      <c r="S975" s="34">
        <v>0</v>
      </c>
    </row>
    <row r="976" spans="2:19">
      <c r="B976" s="5">
        <v>1999</v>
      </c>
      <c r="C976" s="34">
        <v>6534.3117599999996</v>
      </c>
      <c r="D976" s="34">
        <v>6534.3117599999996</v>
      </c>
      <c r="E976" s="34">
        <v>6534.3117599999996</v>
      </c>
      <c r="F976" s="34">
        <v>6534.3117599999996</v>
      </c>
      <c r="G976" s="34">
        <v>6534.3117599999996</v>
      </c>
      <c r="H976" s="34">
        <v>6534.3117599999996</v>
      </c>
      <c r="I976" s="34">
        <v>6534.3117599999996</v>
      </c>
      <c r="J976" s="34">
        <v>6534.3117599999996</v>
      </c>
      <c r="K976" s="34">
        <v>6534.3117599999996</v>
      </c>
      <c r="L976" s="34">
        <v>6534.3117599999996</v>
      </c>
      <c r="M976" s="34">
        <v>6534.3117599999996</v>
      </c>
      <c r="N976" s="34">
        <v>15338.76</v>
      </c>
      <c r="O976" s="34">
        <v>15338.76</v>
      </c>
      <c r="P976" s="34">
        <v>15338.76</v>
      </c>
      <c r="Q976" s="34">
        <v>15338.76</v>
      </c>
      <c r="R976" s="34">
        <v>0</v>
      </c>
      <c r="S976" s="34">
        <v>0</v>
      </c>
    </row>
    <row r="977" spans="2:19">
      <c r="B977" s="5">
        <v>1998</v>
      </c>
      <c r="C977" s="34">
        <v>0</v>
      </c>
      <c r="D977" s="34">
        <v>0</v>
      </c>
      <c r="E977" s="34">
        <v>0</v>
      </c>
      <c r="F977" s="34">
        <v>0</v>
      </c>
      <c r="G977" s="34">
        <v>0</v>
      </c>
      <c r="H977" s="34">
        <v>0</v>
      </c>
      <c r="I977" s="34">
        <v>0</v>
      </c>
      <c r="J977" s="34">
        <v>0</v>
      </c>
      <c r="K977" s="34">
        <v>0</v>
      </c>
      <c r="L977" s="34">
        <v>0</v>
      </c>
      <c r="M977" s="34">
        <v>0</v>
      </c>
      <c r="N977" s="34">
        <v>0</v>
      </c>
      <c r="O977" s="34">
        <v>0</v>
      </c>
      <c r="P977" s="34">
        <v>0</v>
      </c>
      <c r="Q977" s="34">
        <v>0</v>
      </c>
      <c r="R977" s="34">
        <v>0</v>
      </c>
      <c r="S977" s="34">
        <v>0</v>
      </c>
    </row>
    <row r="978" spans="2:19">
      <c r="B978" s="5">
        <v>1997</v>
      </c>
      <c r="C978" s="34">
        <v>8342.1364799999992</v>
      </c>
      <c r="D978" s="34">
        <v>8342.1364799999992</v>
      </c>
      <c r="E978" s="34">
        <v>8342.1364799999992</v>
      </c>
      <c r="F978" s="34">
        <v>8342.1364799999992</v>
      </c>
      <c r="G978" s="34">
        <v>8342.1364799999992</v>
      </c>
      <c r="H978" s="34">
        <v>8342.1364799999992</v>
      </c>
      <c r="I978" s="34">
        <v>8342.1364799999992</v>
      </c>
      <c r="J978" s="34">
        <v>8342.1364799999992</v>
      </c>
      <c r="K978" s="34">
        <v>8342.1364799999992</v>
      </c>
      <c r="L978" s="34">
        <v>8342.1364799999992</v>
      </c>
      <c r="M978" s="34">
        <v>8342.1364799999992</v>
      </c>
      <c r="N978" s="34">
        <v>0</v>
      </c>
      <c r="O978" s="34">
        <v>0</v>
      </c>
      <c r="P978" s="34">
        <v>0</v>
      </c>
      <c r="Q978" s="34">
        <v>0</v>
      </c>
      <c r="R978" s="34">
        <v>0</v>
      </c>
      <c r="S978" s="34">
        <v>0</v>
      </c>
    </row>
    <row r="979" spans="2:19">
      <c r="B979" s="5">
        <v>1996</v>
      </c>
      <c r="C979" s="34">
        <v>10408.8627</v>
      </c>
      <c r="D979" s="34">
        <v>10408.8627</v>
      </c>
      <c r="E979" s="34">
        <v>10408.8627</v>
      </c>
      <c r="F979" s="34">
        <v>10408.8627</v>
      </c>
      <c r="G979" s="34">
        <v>10408.8627</v>
      </c>
      <c r="H979" s="34">
        <v>10408.8627</v>
      </c>
      <c r="I979" s="34">
        <v>10408.8627</v>
      </c>
      <c r="J979" s="34">
        <v>10408.8627</v>
      </c>
      <c r="K979" s="34">
        <v>10408.8627</v>
      </c>
      <c r="L979" s="34">
        <v>10408.8627</v>
      </c>
      <c r="M979" s="34">
        <v>10408.8627</v>
      </c>
      <c r="N979" s="34">
        <v>24433.95</v>
      </c>
      <c r="O979" s="34">
        <v>24433.95</v>
      </c>
      <c r="P979" s="34">
        <v>24433.95</v>
      </c>
      <c r="Q979" s="34">
        <v>24433.95</v>
      </c>
      <c r="R979" s="34">
        <v>0</v>
      </c>
      <c r="S979" s="34">
        <v>0</v>
      </c>
    </row>
    <row r="980" spans="2:19">
      <c r="B980" s="5">
        <v>1995</v>
      </c>
      <c r="C980" s="34">
        <v>0</v>
      </c>
      <c r="D980" s="34">
        <v>0</v>
      </c>
      <c r="E980" s="34">
        <v>0</v>
      </c>
      <c r="F980" s="34">
        <v>0</v>
      </c>
      <c r="G980" s="34">
        <v>0</v>
      </c>
      <c r="H980" s="34">
        <v>0</v>
      </c>
      <c r="I980" s="34">
        <v>0</v>
      </c>
      <c r="J980" s="34">
        <v>0</v>
      </c>
      <c r="K980" s="34">
        <v>0</v>
      </c>
      <c r="L980" s="34">
        <v>0</v>
      </c>
      <c r="M980" s="34">
        <v>0</v>
      </c>
      <c r="N980" s="34">
        <v>0</v>
      </c>
      <c r="O980" s="34">
        <v>0</v>
      </c>
      <c r="P980" s="34">
        <v>0</v>
      </c>
      <c r="Q980" s="34">
        <v>0</v>
      </c>
      <c r="R980" s="34">
        <v>0</v>
      </c>
      <c r="S980" s="34">
        <v>0</v>
      </c>
    </row>
    <row r="981" spans="2:19">
      <c r="B981" s="5">
        <v>1994</v>
      </c>
      <c r="C981" s="34">
        <v>0</v>
      </c>
      <c r="D981" s="34">
        <v>0</v>
      </c>
      <c r="E981" s="34">
        <v>0</v>
      </c>
      <c r="F981" s="34">
        <v>0</v>
      </c>
      <c r="G981" s="34">
        <v>0</v>
      </c>
      <c r="H981" s="34">
        <v>0</v>
      </c>
      <c r="I981" s="34">
        <v>0</v>
      </c>
      <c r="J981" s="34">
        <v>0</v>
      </c>
      <c r="K981" s="34">
        <v>0</v>
      </c>
      <c r="L981" s="34">
        <v>0</v>
      </c>
      <c r="M981" s="34">
        <v>0</v>
      </c>
      <c r="N981" s="34">
        <v>0</v>
      </c>
      <c r="O981" s="34">
        <v>0</v>
      </c>
      <c r="P981" s="34">
        <v>0</v>
      </c>
      <c r="Q981" s="34">
        <v>0</v>
      </c>
      <c r="R981" s="34">
        <v>0</v>
      </c>
      <c r="S981" s="34">
        <v>0</v>
      </c>
    </row>
    <row r="982" spans="2:19">
      <c r="B982" s="5">
        <v>1993</v>
      </c>
      <c r="C982" s="34">
        <v>47992.329299999998</v>
      </c>
      <c r="D982" s="34">
        <v>47992.329299999998</v>
      </c>
      <c r="E982" s="34">
        <v>47992.329299999998</v>
      </c>
      <c r="F982" s="34">
        <v>47992.329299999998</v>
      </c>
      <c r="G982" s="34">
        <v>47992.329299999998</v>
      </c>
      <c r="H982" s="34">
        <v>47992.329299999998</v>
      </c>
      <c r="I982" s="34">
        <v>47992.329299999998</v>
      </c>
      <c r="J982" s="34">
        <v>47992.329299999998</v>
      </c>
      <c r="K982" s="34">
        <v>47992.329299999998</v>
      </c>
      <c r="L982" s="34">
        <v>47992.329299999998</v>
      </c>
      <c r="M982" s="34">
        <v>47992.329299999998</v>
      </c>
      <c r="N982" s="34">
        <v>0</v>
      </c>
      <c r="O982" s="34">
        <v>0</v>
      </c>
      <c r="P982" s="34">
        <v>0</v>
      </c>
      <c r="Q982" s="34">
        <v>0</v>
      </c>
      <c r="R982" s="34">
        <v>0</v>
      </c>
      <c r="S982" s="34">
        <v>0</v>
      </c>
    </row>
    <row r="983" spans="2:19">
      <c r="B983" s="5">
        <v>1992</v>
      </c>
      <c r="C983" s="34">
        <v>13669.56042</v>
      </c>
      <c r="D983" s="34">
        <v>13669.56042</v>
      </c>
      <c r="E983" s="34">
        <v>13669.56042</v>
      </c>
      <c r="F983" s="34">
        <v>13669.56042</v>
      </c>
      <c r="G983" s="34">
        <v>13669.56042</v>
      </c>
      <c r="H983" s="34">
        <v>13669.56042</v>
      </c>
      <c r="I983" s="34">
        <v>13669.56042</v>
      </c>
      <c r="J983" s="34">
        <v>13669.56042</v>
      </c>
      <c r="K983" s="34">
        <v>13669.56042</v>
      </c>
      <c r="L983" s="34">
        <v>13669.56042</v>
      </c>
      <c r="M983" s="34">
        <v>13669.56042</v>
      </c>
      <c r="N983" s="34">
        <v>0</v>
      </c>
      <c r="O983" s="34">
        <v>0</v>
      </c>
      <c r="P983" s="34">
        <v>0</v>
      </c>
      <c r="Q983" s="34">
        <v>0</v>
      </c>
      <c r="R983" s="34">
        <v>0</v>
      </c>
      <c r="S983" s="34">
        <v>0</v>
      </c>
    </row>
    <row r="984" spans="2:19">
      <c r="B984" s="5">
        <v>1991</v>
      </c>
      <c r="C984" s="34">
        <v>15442.751339999999</v>
      </c>
      <c r="D984" s="34">
        <v>15442.751339999999</v>
      </c>
      <c r="E984" s="34">
        <v>15442.751339999999</v>
      </c>
      <c r="F984" s="34">
        <v>15442.751339999999</v>
      </c>
      <c r="G984" s="34">
        <v>15442.751339999999</v>
      </c>
      <c r="H984" s="34">
        <v>15442.751339999999</v>
      </c>
      <c r="I984" s="34">
        <v>15442.751339999999</v>
      </c>
      <c r="J984" s="34">
        <v>15442.751339999999</v>
      </c>
      <c r="K984" s="34">
        <v>15442.751339999999</v>
      </c>
      <c r="L984" s="34">
        <v>15442.751339999999</v>
      </c>
      <c r="M984" s="34">
        <v>15442.751339999999</v>
      </c>
      <c r="N984" s="34">
        <v>15000.494141999998</v>
      </c>
      <c r="O984" s="34">
        <v>15000.494141999998</v>
      </c>
      <c r="P984" s="34">
        <v>15000.494141999998</v>
      </c>
      <c r="Q984" s="34">
        <v>15000.494141999998</v>
      </c>
      <c r="R984" s="34">
        <v>11487.811970000001</v>
      </c>
      <c r="S984" s="34">
        <v>11487.811970000001</v>
      </c>
    </row>
    <row r="985" spans="2:19">
      <c r="B985" s="5">
        <v>1990</v>
      </c>
      <c r="C985" s="34">
        <v>0</v>
      </c>
      <c r="D985" s="34">
        <v>0</v>
      </c>
      <c r="E985" s="34">
        <v>0</v>
      </c>
      <c r="F985" s="34">
        <v>0</v>
      </c>
      <c r="G985" s="34">
        <v>0</v>
      </c>
      <c r="H985" s="34">
        <v>0</v>
      </c>
      <c r="I985" s="34">
        <v>0</v>
      </c>
      <c r="J985" s="34">
        <v>0</v>
      </c>
      <c r="K985" s="34">
        <v>0</v>
      </c>
      <c r="L985" s="34">
        <v>0</v>
      </c>
      <c r="M985" s="34">
        <v>0</v>
      </c>
      <c r="N985" s="34">
        <v>0</v>
      </c>
      <c r="O985" s="34">
        <v>0</v>
      </c>
      <c r="P985" s="34">
        <v>0</v>
      </c>
      <c r="Q985" s="34">
        <v>0</v>
      </c>
      <c r="R985" s="34">
        <v>0</v>
      </c>
      <c r="S985" s="34">
        <v>0</v>
      </c>
    </row>
    <row r="986" spans="2:19">
      <c r="B986" s="5">
        <v>1989</v>
      </c>
      <c r="C986" s="34">
        <v>38851.481160000003</v>
      </c>
      <c r="D986" s="34">
        <v>38851.481160000003</v>
      </c>
      <c r="E986" s="34">
        <v>38851.481160000003</v>
      </c>
      <c r="F986" s="34">
        <v>38851.481160000003</v>
      </c>
      <c r="G986" s="34">
        <v>38851.481160000003</v>
      </c>
      <c r="H986" s="34">
        <v>38851.481160000003</v>
      </c>
      <c r="I986" s="34">
        <v>38851.481160000003</v>
      </c>
      <c r="J986" s="34">
        <v>38851.481160000003</v>
      </c>
      <c r="K986" s="34">
        <v>38851.481160000003</v>
      </c>
      <c r="L986" s="34">
        <v>38851.481160000003</v>
      </c>
      <c r="M986" s="34">
        <v>38851.481160000003</v>
      </c>
      <c r="N986" s="34">
        <v>0</v>
      </c>
      <c r="O986" s="34">
        <v>0</v>
      </c>
      <c r="P986" s="34">
        <v>0</v>
      </c>
      <c r="Q986" s="34">
        <v>0</v>
      </c>
      <c r="R986" s="34">
        <v>0</v>
      </c>
      <c r="S986" s="34">
        <v>0</v>
      </c>
    </row>
    <row r="987" spans="2:19">
      <c r="B987" s="5">
        <v>1988</v>
      </c>
      <c r="C987" s="34">
        <v>0</v>
      </c>
      <c r="D987" s="34">
        <v>0</v>
      </c>
      <c r="E987" s="34">
        <v>0</v>
      </c>
      <c r="F987" s="34">
        <v>0</v>
      </c>
      <c r="G987" s="34">
        <v>0</v>
      </c>
      <c r="H987" s="34">
        <v>0</v>
      </c>
      <c r="I987" s="34">
        <v>0</v>
      </c>
      <c r="J987" s="34">
        <v>0</v>
      </c>
      <c r="K987" s="34">
        <v>0</v>
      </c>
      <c r="L987" s="34">
        <v>0</v>
      </c>
      <c r="M987" s="34">
        <v>0</v>
      </c>
      <c r="N987" s="34">
        <v>0</v>
      </c>
      <c r="O987" s="34">
        <v>0</v>
      </c>
      <c r="P987" s="34">
        <v>0</v>
      </c>
      <c r="Q987" s="34">
        <v>0</v>
      </c>
      <c r="R987" s="34">
        <v>0</v>
      </c>
      <c r="S987" s="34">
        <v>0</v>
      </c>
    </row>
    <row r="988" spans="2:19">
      <c r="B988" s="5">
        <v>1987</v>
      </c>
      <c r="C988" s="34">
        <v>13606.6104</v>
      </c>
      <c r="D988" s="34">
        <v>13606.6104</v>
      </c>
      <c r="E988" s="34">
        <v>13606.6104</v>
      </c>
      <c r="F988" s="34">
        <v>13606.6104</v>
      </c>
      <c r="G988" s="34">
        <v>13606.6104</v>
      </c>
      <c r="H988" s="34">
        <v>13606.6104</v>
      </c>
      <c r="I988" s="34">
        <v>13606.6104</v>
      </c>
      <c r="J988" s="34">
        <v>13606.6104</v>
      </c>
      <c r="K988" s="34">
        <v>13606.6104</v>
      </c>
      <c r="L988" s="34">
        <v>13606.6104</v>
      </c>
      <c r="M988" s="34">
        <v>13606.6104</v>
      </c>
      <c r="N988" s="34">
        <v>13216.937520000001</v>
      </c>
      <c r="O988" s="34">
        <v>13216.937520000001</v>
      </c>
      <c r="P988" s="34">
        <v>13216.937520000001</v>
      </c>
      <c r="Q988" s="34">
        <v>13216.937520000001</v>
      </c>
      <c r="R988" s="34">
        <v>10121.912759999999</v>
      </c>
      <c r="S988" s="34">
        <v>10121.912759999999</v>
      </c>
    </row>
    <row r="989" spans="2:19">
      <c r="B989" s="5">
        <v>1986</v>
      </c>
      <c r="C989" s="34">
        <v>0</v>
      </c>
      <c r="D989" s="34">
        <v>0</v>
      </c>
      <c r="E989" s="34">
        <v>0</v>
      </c>
      <c r="F989" s="34">
        <v>0</v>
      </c>
      <c r="G989" s="34">
        <v>0</v>
      </c>
      <c r="H989" s="34">
        <v>0</v>
      </c>
      <c r="I989" s="34">
        <v>0</v>
      </c>
      <c r="J989" s="34">
        <v>0</v>
      </c>
      <c r="K989" s="34">
        <v>0</v>
      </c>
      <c r="L989" s="34">
        <v>0</v>
      </c>
      <c r="M989" s="34">
        <v>0</v>
      </c>
      <c r="N989" s="34">
        <v>0</v>
      </c>
      <c r="O989" s="34">
        <v>0</v>
      </c>
      <c r="P989" s="34">
        <v>0</v>
      </c>
      <c r="Q989" s="34">
        <v>0</v>
      </c>
      <c r="R989" s="34">
        <v>0</v>
      </c>
      <c r="S989" s="34">
        <v>0</v>
      </c>
    </row>
    <row r="990" spans="2:19">
      <c r="B990" s="5">
        <v>1985</v>
      </c>
      <c r="C990" s="34">
        <v>0</v>
      </c>
      <c r="D990" s="34">
        <v>0</v>
      </c>
      <c r="E990" s="34">
        <v>0</v>
      </c>
      <c r="F990" s="34">
        <v>0</v>
      </c>
      <c r="G990" s="34">
        <v>0</v>
      </c>
      <c r="H990" s="34">
        <v>0</v>
      </c>
      <c r="I990" s="34">
        <v>0</v>
      </c>
      <c r="J990" s="34">
        <v>0</v>
      </c>
      <c r="K990" s="34">
        <v>0</v>
      </c>
      <c r="L990" s="34">
        <v>0</v>
      </c>
      <c r="M990" s="34">
        <v>0</v>
      </c>
      <c r="N990" s="34">
        <v>0</v>
      </c>
      <c r="O990" s="34">
        <v>0</v>
      </c>
      <c r="P990" s="34">
        <v>0</v>
      </c>
      <c r="Q990" s="34">
        <v>0</v>
      </c>
      <c r="R990" s="34">
        <v>0</v>
      </c>
      <c r="S990" s="34">
        <v>0</v>
      </c>
    </row>
    <row r="991" spans="2:19">
      <c r="B991" s="5">
        <v>1984</v>
      </c>
      <c r="C991" s="34">
        <v>0</v>
      </c>
      <c r="D991" s="34">
        <v>0</v>
      </c>
      <c r="E991" s="34">
        <v>0</v>
      </c>
      <c r="F991" s="34">
        <v>0</v>
      </c>
      <c r="G991" s="34">
        <v>0</v>
      </c>
      <c r="H991" s="34">
        <v>0</v>
      </c>
      <c r="I991" s="34">
        <v>0</v>
      </c>
      <c r="J991" s="34">
        <v>0</v>
      </c>
      <c r="K991" s="34">
        <v>0</v>
      </c>
      <c r="L991" s="34">
        <v>0</v>
      </c>
      <c r="M991" s="34">
        <v>0</v>
      </c>
      <c r="N991" s="34">
        <v>0</v>
      </c>
      <c r="O991" s="34">
        <v>0</v>
      </c>
      <c r="P991" s="34">
        <v>0</v>
      </c>
      <c r="Q991" s="34">
        <v>0</v>
      </c>
      <c r="R991" s="34">
        <v>0</v>
      </c>
      <c r="S991" s="34">
        <v>0</v>
      </c>
    </row>
    <row r="992" spans="2:19">
      <c r="B992" s="5">
        <v>1983</v>
      </c>
      <c r="C992" s="34">
        <v>0</v>
      </c>
      <c r="D992" s="34">
        <v>0</v>
      </c>
      <c r="E992" s="34">
        <v>0</v>
      </c>
      <c r="F992" s="34">
        <v>0</v>
      </c>
      <c r="G992" s="34">
        <v>0</v>
      </c>
      <c r="H992" s="34">
        <v>0</v>
      </c>
      <c r="I992" s="34">
        <v>0</v>
      </c>
      <c r="J992" s="34">
        <v>0</v>
      </c>
      <c r="K992" s="34">
        <v>0</v>
      </c>
      <c r="L992" s="34">
        <v>0</v>
      </c>
      <c r="M992" s="34">
        <v>0</v>
      </c>
      <c r="N992" s="34">
        <v>0</v>
      </c>
      <c r="O992" s="34">
        <v>0</v>
      </c>
      <c r="P992" s="34">
        <v>0</v>
      </c>
      <c r="Q992" s="34">
        <v>0</v>
      </c>
      <c r="R992" s="34">
        <v>0</v>
      </c>
      <c r="S992" s="34">
        <v>0</v>
      </c>
    </row>
    <row r="993" spans="2:19">
      <c r="B993" s="5">
        <v>1982</v>
      </c>
      <c r="C993" s="34">
        <v>24089.388360000001</v>
      </c>
      <c r="D993" s="34">
        <v>24089.388360000001</v>
      </c>
      <c r="E993" s="34">
        <v>24089.388360000001</v>
      </c>
      <c r="F993" s="34">
        <v>24089.388360000001</v>
      </c>
      <c r="G993" s="34">
        <v>24089.388360000001</v>
      </c>
      <c r="H993" s="34">
        <v>24089.388360000001</v>
      </c>
      <c r="I993" s="34">
        <v>24089.388360000001</v>
      </c>
      <c r="J993" s="34">
        <v>24089.388360000001</v>
      </c>
      <c r="K993" s="34">
        <v>24089.388360000001</v>
      </c>
      <c r="L993" s="34">
        <v>24089.388360000001</v>
      </c>
      <c r="M993" s="34">
        <v>24089.388360000001</v>
      </c>
      <c r="N993" s="34">
        <v>0</v>
      </c>
      <c r="O993" s="34">
        <v>0</v>
      </c>
      <c r="P993" s="34">
        <v>0</v>
      </c>
      <c r="Q993" s="34">
        <v>0</v>
      </c>
      <c r="R993" s="34">
        <v>0</v>
      </c>
      <c r="S993" s="34">
        <v>0</v>
      </c>
    </row>
    <row r="994" spans="2:19">
      <c r="B994" s="5">
        <v>1981</v>
      </c>
      <c r="C994" s="34">
        <v>0</v>
      </c>
      <c r="D994" s="34">
        <v>0</v>
      </c>
      <c r="E994" s="34">
        <v>0</v>
      </c>
      <c r="F994" s="34">
        <v>0</v>
      </c>
      <c r="G994" s="34">
        <v>0</v>
      </c>
      <c r="H994" s="34">
        <v>0</v>
      </c>
      <c r="I994" s="34">
        <v>0</v>
      </c>
      <c r="J994" s="34">
        <v>0</v>
      </c>
      <c r="K994" s="34">
        <v>0</v>
      </c>
      <c r="L994" s="34">
        <v>0</v>
      </c>
      <c r="M994" s="34">
        <v>0</v>
      </c>
      <c r="N994" s="34">
        <v>0</v>
      </c>
      <c r="O994" s="34">
        <v>0</v>
      </c>
      <c r="P994" s="34">
        <v>0</v>
      </c>
      <c r="Q994" s="34">
        <v>0</v>
      </c>
      <c r="R994" s="34">
        <v>0</v>
      </c>
      <c r="S994" s="34">
        <v>0</v>
      </c>
    </row>
    <row r="995" spans="2:19">
      <c r="B995" s="5">
        <v>1980</v>
      </c>
      <c r="C995" s="34">
        <v>0</v>
      </c>
      <c r="D995" s="34">
        <v>0</v>
      </c>
      <c r="E995" s="34">
        <v>0</v>
      </c>
      <c r="F995" s="34">
        <v>0</v>
      </c>
      <c r="G995" s="34">
        <v>0</v>
      </c>
      <c r="H995" s="34">
        <v>0</v>
      </c>
      <c r="I995" s="34">
        <v>0</v>
      </c>
      <c r="J995" s="34">
        <v>0</v>
      </c>
      <c r="K995" s="34">
        <v>0</v>
      </c>
      <c r="L995" s="34">
        <v>0</v>
      </c>
      <c r="M995" s="34">
        <v>0</v>
      </c>
      <c r="N995" s="34">
        <v>0</v>
      </c>
      <c r="O995" s="34">
        <v>0</v>
      </c>
      <c r="P995" s="34">
        <v>0</v>
      </c>
      <c r="Q995" s="34">
        <v>0</v>
      </c>
      <c r="R995" s="34">
        <v>0</v>
      </c>
      <c r="S995" s="34">
        <v>0</v>
      </c>
    </row>
    <row r="996" spans="2:19">
      <c r="B996" s="5">
        <v>1979</v>
      </c>
      <c r="C996" s="34">
        <v>24809.686199999996</v>
      </c>
      <c r="D996" s="34">
        <v>24809.686199999996</v>
      </c>
      <c r="E996" s="34">
        <v>24809.686199999996</v>
      </c>
      <c r="F996" s="34">
        <v>24809.686199999996</v>
      </c>
      <c r="G996" s="34">
        <v>24809.686199999996</v>
      </c>
      <c r="H996" s="34">
        <v>24809.686199999996</v>
      </c>
      <c r="I996" s="34">
        <v>24809.686199999996</v>
      </c>
      <c r="J996" s="34">
        <v>24809.686199999996</v>
      </c>
      <c r="K996" s="34">
        <v>24809.686199999996</v>
      </c>
      <c r="L996" s="34">
        <v>24809.686199999996</v>
      </c>
      <c r="M996" s="34">
        <v>24809.686199999996</v>
      </c>
      <c r="N996" s="34">
        <v>58238.7</v>
      </c>
      <c r="O996" s="34">
        <v>58238.7</v>
      </c>
      <c r="P996" s="34">
        <v>58238.7</v>
      </c>
      <c r="Q996" s="34">
        <v>58238.7</v>
      </c>
      <c r="R996" s="34">
        <v>0</v>
      </c>
      <c r="S996" s="34">
        <v>0</v>
      </c>
    </row>
    <row r="997" spans="2:19">
      <c r="B997" s="5">
        <v>1978</v>
      </c>
      <c r="C997" s="34">
        <v>404.03969999999998</v>
      </c>
      <c r="D997" s="34">
        <v>404.03969999999998</v>
      </c>
      <c r="E997" s="34">
        <v>404.03969999999998</v>
      </c>
      <c r="F997" s="34">
        <v>404.03969999999998</v>
      </c>
      <c r="G997" s="34">
        <v>404.03969999999998</v>
      </c>
      <c r="H997" s="34">
        <v>404.03969999999998</v>
      </c>
      <c r="I997" s="34">
        <v>404.03969999999998</v>
      </c>
      <c r="J997" s="34">
        <v>404.03969999999998</v>
      </c>
      <c r="K997" s="34">
        <v>404.03969999999998</v>
      </c>
      <c r="L997" s="34">
        <v>404.03969999999998</v>
      </c>
      <c r="M997" s="34">
        <v>404.03969999999998</v>
      </c>
      <c r="N997" s="34">
        <v>0</v>
      </c>
      <c r="O997" s="34">
        <v>0</v>
      </c>
      <c r="P997" s="34">
        <v>0</v>
      </c>
      <c r="Q997" s="34">
        <v>0</v>
      </c>
      <c r="R997" s="34">
        <v>0</v>
      </c>
      <c r="S997" s="34">
        <v>0</v>
      </c>
    </row>
    <row r="998" spans="2:19">
      <c r="B998" s="5">
        <v>1977</v>
      </c>
      <c r="C998" s="34">
        <v>390.75275999999997</v>
      </c>
      <c r="D998" s="34">
        <v>390.75275999999997</v>
      </c>
      <c r="E998" s="34">
        <v>390.75275999999997</v>
      </c>
      <c r="F998" s="34">
        <v>390.75275999999997</v>
      </c>
      <c r="G998" s="34">
        <v>390.75275999999997</v>
      </c>
      <c r="H998" s="34">
        <v>390.75275999999997</v>
      </c>
      <c r="I998" s="34">
        <v>390.75275999999997</v>
      </c>
      <c r="J998" s="34">
        <v>390.75275999999997</v>
      </c>
      <c r="K998" s="34">
        <v>390.75275999999997</v>
      </c>
      <c r="L998" s="34">
        <v>390.75275999999997</v>
      </c>
      <c r="M998" s="34">
        <v>390.75275999999997</v>
      </c>
      <c r="N998" s="34">
        <v>0</v>
      </c>
      <c r="O998" s="34">
        <v>0</v>
      </c>
      <c r="P998" s="34">
        <v>0</v>
      </c>
      <c r="Q998" s="34">
        <v>0</v>
      </c>
      <c r="R998" s="34">
        <v>0</v>
      </c>
      <c r="S998" s="34">
        <v>0</v>
      </c>
    </row>
    <row r="999" spans="2:19">
      <c r="B999" s="5">
        <v>1976</v>
      </c>
      <c r="C999" s="34">
        <v>0</v>
      </c>
      <c r="D999" s="34">
        <v>0</v>
      </c>
      <c r="E999" s="34">
        <v>0</v>
      </c>
      <c r="F999" s="34">
        <v>0</v>
      </c>
      <c r="G999" s="34">
        <v>0</v>
      </c>
      <c r="H999" s="34">
        <v>0</v>
      </c>
      <c r="I999" s="34">
        <v>0</v>
      </c>
      <c r="J999" s="34">
        <v>0</v>
      </c>
      <c r="K999" s="34">
        <v>0</v>
      </c>
      <c r="L999" s="34">
        <v>0</v>
      </c>
      <c r="M999" s="34">
        <v>0</v>
      </c>
      <c r="N999" s="34">
        <v>0</v>
      </c>
      <c r="O999" s="34">
        <v>0</v>
      </c>
      <c r="P999" s="34">
        <v>0</v>
      </c>
      <c r="Q999" s="34">
        <v>0</v>
      </c>
      <c r="R999" s="34">
        <v>0</v>
      </c>
      <c r="S999" s="34">
        <v>0</v>
      </c>
    </row>
    <row r="1000" spans="2:19">
      <c r="B1000" s="5">
        <v>1975</v>
      </c>
      <c r="C1000" s="34">
        <v>0</v>
      </c>
      <c r="D1000" s="34">
        <v>0</v>
      </c>
      <c r="E1000" s="34">
        <v>0</v>
      </c>
      <c r="F1000" s="34">
        <v>0</v>
      </c>
      <c r="G1000" s="34">
        <v>0</v>
      </c>
      <c r="H1000" s="34">
        <v>0</v>
      </c>
      <c r="I1000" s="34">
        <v>0</v>
      </c>
      <c r="J1000" s="34">
        <v>0</v>
      </c>
      <c r="K1000" s="34">
        <v>0</v>
      </c>
      <c r="L1000" s="34">
        <v>0</v>
      </c>
      <c r="M1000" s="34">
        <v>0</v>
      </c>
      <c r="N1000" s="34">
        <v>0</v>
      </c>
      <c r="O1000" s="34">
        <v>0</v>
      </c>
      <c r="P1000" s="34">
        <v>0</v>
      </c>
      <c r="Q1000" s="34">
        <v>0</v>
      </c>
      <c r="R1000" s="34">
        <v>0</v>
      </c>
      <c r="S1000" s="34">
        <v>0</v>
      </c>
    </row>
    <row r="1001" spans="2:19">
      <c r="B1001" s="5">
        <v>1974</v>
      </c>
      <c r="C1001" s="34">
        <v>1870.992</v>
      </c>
      <c r="D1001" s="34">
        <v>1870.992</v>
      </c>
      <c r="E1001" s="34">
        <v>1870.992</v>
      </c>
      <c r="F1001" s="34">
        <v>1870.992</v>
      </c>
      <c r="G1001" s="34">
        <v>1870.992</v>
      </c>
      <c r="H1001" s="34">
        <v>1870.992</v>
      </c>
      <c r="I1001" s="34">
        <v>1870.992</v>
      </c>
      <c r="J1001" s="34">
        <v>1870.992</v>
      </c>
      <c r="K1001" s="34">
        <v>1870.992</v>
      </c>
      <c r="L1001" s="34">
        <v>1870.992</v>
      </c>
      <c r="M1001" s="34">
        <v>1870.992</v>
      </c>
      <c r="N1001" s="34">
        <v>4392</v>
      </c>
      <c r="O1001" s="34">
        <v>4392</v>
      </c>
      <c r="P1001" s="34">
        <v>4392</v>
      </c>
      <c r="Q1001" s="34">
        <v>4392</v>
      </c>
      <c r="R1001" s="34">
        <v>0</v>
      </c>
      <c r="S1001" s="34">
        <v>0</v>
      </c>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232320.19482</v>
      </c>
      <c r="D1046" s="7">
        <f>SUM(D968:D1045)</f>
        <v>288203.15597999998</v>
      </c>
      <c r="E1046" s="7">
        <f>SUM(E967:E1045)</f>
        <v>293700.05648800003</v>
      </c>
      <c r="F1046" s="7">
        <f>SUM(F966:F1045)</f>
        <v>330535.92995600001</v>
      </c>
      <c r="G1046" s="7">
        <f>SUM(G965:G1045)</f>
        <v>372040.49711200007</v>
      </c>
      <c r="H1046" s="7">
        <f>SUM(H959:H1045)</f>
        <v>401173.37615200004</v>
      </c>
      <c r="I1046" s="7">
        <f>SUM(I959:I1045)</f>
        <v>430539.06845200004</v>
      </c>
      <c r="J1046" s="7">
        <f t="shared" ref="J1046" si="20">SUM(J959:J1045)</f>
        <v>430539.06845200004</v>
      </c>
      <c r="K1046" s="7">
        <f>SUM(K959:K1045)</f>
        <v>478555.44971200003</v>
      </c>
      <c r="L1046" s="7">
        <f t="shared" ref="L1046" si="21">SUM(L959:L1045)</f>
        <v>559257.55427199998</v>
      </c>
      <c r="M1046" s="7">
        <f>SUM(M959:M1045)</f>
        <v>791018.93245199963</v>
      </c>
      <c r="N1046" s="10">
        <f>SUM(N954:N1045)</f>
        <v>997883.82738400018</v>
      </c>
      <c r="O1046" s="10">
        <f>SUM(O954:O1045)</f>
        <v>997883.82738400018</v>
      </c>
      <c r="P1046" s="10">
        <f>SUM(P954:P1045)</f>
        <v>1012281.2535340001</v>
      </c>
      <c r="Q1046" s="10">
        <f>SUM(Q954:Q1045)</f>
        <v>1012281.2535340001</v>
      </c>
      <c r="R1046" s="10">
        <f>SUM(R953:R1045)</f>
        <v>299903.75366999995</v>
      </c>
      <c r="S1046" s="10">
        <f>SUM(S953:S1045)</f>
        <v>299903.75366999995</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22">SUM(J1054:J1140)</f>
        <v>0</v>
      </c>
      <c r="K1141" s="7">
        <f>SUM(K1054:K1140)</f>
        <v>0</v>
      </c>
      <c r="L1141" s="7">
        <f t="shared" ref="L1141" si="23">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v>0</v>
      </c>
    </row>
    <row r="1144" spans="1:19">
      <c r="A1144" s="35"/>
      <c r="B1144" s="5">
        <v>2021</v>
      </c>
      <c r="C1144" s="33"/>
      <c r="D1144" s="33"/>
      <c r="E1144" s="33"/>
      <c r="F1144" s="33"/>
      <c r="G1144" s="33"/>
      <c r="H1144" s="33"/>
      <c r="I1144" s="33"/>
      <c r="J1144" s="33"/>
      <c r="K1144" s="33"/>
      <c r="L1144" s="33"/>
      <c r="M1144" s="33"/>
      <c r="N1144" s="33"/>
      <c r="O1144" s="33"/>
      <c r="P1144" s="33"/>
      <c r="Q1144" s="33"/>
      <c r="R1144" s="34">
        <v>0</v>
      </c>
      <c r="S1144" s="34">
        <v>0</v>
      </c>
    </row>
    <row r="1145" spans="1:19">
      <c r="B1145" s="5">
        <v>2020</v>
      </c>
      <c r="C1145" s="33"/>
      <c r="D1145" s="33"/>
      <c r="E1145" s="33"/>
      <c r="F1145" s="33"/>
      <c r="G1145" s="33"/>
      <c r="H1145" s="33"/>
      <c r="I1145" s="33"/>
      <c r="J1145" s="33"/>
      <c r="K1145" s="33"/>
      <c r="L1145" s="33"/>
      <c r="M1145" s="33"/>
      <c r="N1145" s="33"/>
      <c r="O1145" s="33"/>
      <c r="P1145" s="33"/>
      <c r="Q1145" s="34">
        <v>0</v>
      </c>
      <c r="R1145" s="34">
        <v>0</v>
      </c>
      <c r="S1145" s="34">
        <v>0</v>
      </c>
    </row>
    <row r="1146" spans="1:19">
      <c r="A1146" s="37"/>
      <c r="B1146" s="5">
        <v>2019</v>
      </c>
      <c r="C1146" s="33"/>
      <c r="D1146" s="33"/>
      <c r="E1146" s="33"/>
      <c r="F1146" s="33"/>
      <c r="G1146" s="33"/>
      <c r="H1146" s="33"/>
      <c r="I1146" s="33"/>
      <c r="J1146" s="33"/>
      <c r="K1146" s="33"/>
      <c r="L1146" s="33"/>
      <c r="M1146" s="33"/>
      <c r="N1146" s="33"/>
      <c r="O1146" s="33"/>
      <c r="P1146" s="34">
        <v>0</v>
      </c>
      <c r="Q1146" s="34">
        <v>0</v>
      </c>
      <c r="R1146" s="34">
        <v>0</v>
      </c>
      <c r="S1146" s="34">
        <v>0</v>
      </c>
    </row>
    <row r="1147" spans="1:19">
      <c r="A1147" s="37"/>
      <c r="B1147" s="5">
        <v>2018</v>
      </c>
      <c r="C1147" s="33"/>
      <c r="D1147" s="33"/>
      <c r="E1147" s="33"/>
      <c r="F1147" s="33"/>
      <c r="G1147" s="33"/>
      <c r="H1147" s="33"/>
      <c r="I1147" s="33"/>
      <c r="J1147" s="33"/>
      <c r="K1147" s="33"/>
      <c r="L1147" s="33"/>
      <c r="M1147" s="33"/>
      <c r="N1147" s="33"/>
      <c r="O1147" s="34">
        <v>0</v>
      </c>
      <c r="P1147" s="34">
        <v>0</v>
      </c>
      <c r="Q1147" s="34">
        <v>0</v>
      </c>
      <c r="R1147" s="34">
        <v>0</v>
      </c>
      <c r="S1147" s="34">
        <v>0</v>
      </c>
    </row>
    <row r="1148" spans="1:19">
      <c r="A1148" s="37"/>
      <c r="B1148" s="5">
        <v>2017</v>
      </c>
      <c r="C1148" s="33"/>
      <c r="D1148" s="33"/>
      <c r="E1148" s="33"/>
      <c r="F1148" s="33"/>
      <c r="G1148" s="33"/>
      <c r="H1148" s="33"/>
      <c r="I1148" s="33"/>
      <c r="J1148" s="33"/>
      <c r="K1148" s="33"/>
      <c r="L1148" s="33"/>
      <c r="M1148" s="33"/>
      <c r="N1148" s="34">
        <v>0</v>
      </c>
      <c r="O1148" s="34">
        <v>0</v>
      </c>
      <c r="P1148" s="34">
        <v>0</v>
      </c>
      <c r="Q1148" s="34">
        <v>0</v>
      </c>
      <c r="R1148" s="34">
        <v>0</v>
      </c>
      <c r="S1148" s="34">
        <v>0</v>
      </c>
    </row>
    <row r="1149" spans="1:19">
      <c r="B1149" s="5">
        <v>2016</v>
      </c>
      <c r="C1149" s="33"/>
      <c r="D1149" s="33"/>
      <c r="E1149" s="33"/>
      <c r="F1149" s="33"/>
      <c r="G1149" s="33"/>
      <c r="H1149" s="33"/>
      <c r="I1149" s="33"/>
      <c r="J1149" s="33"/>
      <c r="K1149" s="33"/>
      <c r="L1149" s="33"/>
      <c r="M1149" s="34">
        <v>0</v>
      </c>
      <c r="N1149" s="34">
        <v>0</v>
      </c>
      <c r="O1149" s="34">
        <v>0</v>
      </c>
      <c r="P1149" s="34">
        <v>0</v>
      </c>
      <c r="Q1149" s="34">
        <v>0</v>
      </c>
      <c r="R1149" s="34">
        <v>0</v>
      </c>
      <c r="S1149" s="34">
        <v>0</v>
      </c>
    </row>
    <row r="1150" spans="1:19">
      <c r="B1150" s="5">
        <v>2015</v>
      </c>
      <c r="C1150" s="33"/>
      <c r="D1150" s="33"/>
      <c r="E1150" s="33"/>
      <c r="F1150" s="33"/>
      <c r="G1150" s="33"/>
      <c r="H1150" s="33"/>
      <c r="I1150" s="33"/>
      <c r="J1150" s="33"/>
      <c r="K1150" s="33"/>
      <c r="L1150" s="34">
        <v>0</v>
      </c>
      <c r="M1150" s="34">
        <v>0</v>
      </c>
      <c r="N1150" s="34">
        <v>0</v>
      </c>
      <c r="O1150" s="34">
        <v>0</v>
      </c>
      <c r="P1150" s="34">
        <v>0</v>
      </c>
      <c r="Q1150" s="34">
        <v>0</v>
      </c>
      <c r="R1150" s="34">
        <v>0</v>
      </c>
      <c r="S1150" s="34">
        <v>0</v>
      </c>
    </row>
    <row r="1151" spans="1:19">
      <c r="B1151" s="5">
        <v>2014</v>
      </c>
      <c r="C1151" s="33"/>
      <c r="D1151" s="33"/>
      <c r="E1151" s="33"/>
      <c r="F1151" s="33"/>
      <c r="G1151" s="33"/>
      <c r="H1151" s="33"/>
      <c r="I1151" s="33"/>
      <c r="J1151" s="33"/>
      <c r="K1151" s="34">
        <v>0</v>
      </c>
      <c r="L1151" s="34">
        <v>0</v>
      </c>
      <c r="M1151" s="34">
        <v>0</v>
      </c>
      <c r="N1151" s="34">
        <v>0</v>
      </c>
      <c r="O1151" s="34">
        <v>0</v>
      </c>
      <c r="P1151" s="34">
        <v>0</v>
      </c>
      <c r="Q1151" s="34">
        <v>0</v>
      </c>
      <c r="R1151" s="34">
        <v>0</v>
      </c>
      <c r="S1151" s="34">
        <v>0</v>
      </c>
    </row>
    <row r="1152" spans="1:19">
      <c r="B1152" s="5">
        <v>2013</v>
      </c>
      <c r="C1152" s="33"/>
      <c r="D1152" s="33"/>
      <c r="E1152" s="33"/>
      <c r="F1152" s="33"/>
      <c r="G1152" s="33"/>
      <c r="H1152" s="33"/>
      <c r="I1152" s="33"/>
      <c r="J1152" s="34">
        <v>0</v>
      </c>
      <c r="K1152" s="34">
        <v>0</v>
      </c>
      <c r="L1152" s="34">
        <v>0</v>
      </c>
      <c r="M1152" s="34">
        <v>0</v>
      </c>
      <c r="N1152" s="34">
        <v>0</v>
      </c>
      <c r="O1152" s="34">
        <v>0</v>
      </c>
      <c r="P1152" s="34">
        <v>0</v>
      </c>
      <c r="Q1152" s="34">
        <v>0</v>
      </c>
      <c r="R1152" s="34">
        <v>0</v>
      </c>
      <c r="S1152" s="34">
        <v>0</v>
      </c>
    </row>
    <row r="1153" spans="2:19">
      <c r="B1153" s="5">
        <v>2012</v>
      </c>
      <c r="C1153" s="33"/>
      <c r="D1153" s="33"/>
      <c r="E1153" s="33"/>
      <c r="F1153" s="33"/>
      <c r="G1153" s="33"/>
      <c r="H1153" s="33"/>
      <c r="I1153" s="34">
        <v>0</v>
      </c>
      <c r="J1153" s="34">
        <v>0</v>
      </c>
      <c r="K1153" s="34">
        <v>0</v>
      </c>
      <c r="L1153" s="34">
        <v>0</v>
      </c>
      <c r="M1153" s="34">
        <v>0</v>
      </c>
      <c r="N1153" s="34">
        <v>0</v>
      </c>
      <c r="O1153" s="34">
        <v>0</v>
      </c>
      <c r="P1153" s="34">
        <v>0</v>
      </c>
      <c r="Q1153" s="34">
        <v>0</v>
      </c>
      <c r="R1153" s="34">
        <v>0</v>
      </c>
      <c r="S1153" s="34">
        <v>0</v>
      </c>
    </row>
    <row r="1154" spans="2:19">
      <c r="B1154" s="5">
        <v>2011</v>
      </c>
      <c r="C1154" s="33"/>
      <c r="D1154" s="33"/>
      <c r="E1154" s="33"/>
      <c r="F1154" s="33"/>
      <c r="G1154" s="33"/>
      <c r="H1154" s="34">
        <v>0</v>
      </c>
      <c r="I1154" s="34">
        <v>0</v>
      </c>
      <c r="J1154" s="34">
        <v>0</v>
      </c>
      <c r="K1154" s="34">
        <v>0</v>
      </c>
      <c r="L1154" s="34">
        <v>0</v>
      </c>
      <c r="M1154" s="34">
        <v>0</v>
      </c>
      <c r="N1154" s="34">
        <v>0</v>
      </c>
      <c r="O1154" s="34">
        <v>0</v>
      </c>
      <c r="P1154" s="34">
        <v>0</v>
      </c>
      <c r="Q1154" s="34">
        <v>0</v>
      </c>
      <c r="R1154" s="34">
        <v>0</v>
      </c>
      <c r="S1154" s="34">
        <v>0</v>
      </c>
    </row>
    <row r="1155" spans="2:19">
      <c r="B1155" s="5">
        <v>2010</v>
      </c>
      <c r="C1155" s="33"/>
      <c r="D1155" s="33"/>
      <c r="E1155" s="33"/>
      <c r="F1155" s="33"/>
      <c r="G1155" s="34">
        <v>0</v>
      </c>
      <c r="H1155" s="34">
        <v>0</v>
      </c>
      <c r="I1155" s="34">
        <v>0</v>
      </c>
      <c r="J1155" s="34">
        <v>0</v>
      </c>
      <c r="K1155" s="34">
        <v>0</v>
      </c>
      <c r="L1155" s="34">
        <v>0</v>
      </c>
      <c r="M1155" s="34">
        <v>0</v>
      </c>
      <c r="N1155" s="34">
        <v>0</v>
      </c>
      <c r="O1155" s="34">
        <v>0</v>
      </c>
      <c r="P1155" s="34">
        <v>0</v>
      </c>
      <c r="Q1155" s="34">
        <v>0</v>
      </c>
      <c r="R1155" s="34">
        <v>0</v>
      </c>
      <c r="S1155" s="34">
        <v>0</v>
      </c>
    </row>
    <row r="1156" spans="2:19">
      <c r="B1156" s="5">
        <v>2009</v>
      </c>
      <c r="C1156" s="33"/>
      <c r="D1156" s="33"/>
      <c r="E1156" s="33"/>
      <c r="F1156" s="34">
        <v>0</v>
      </c>
      <c r="G1156" s="34">
        <v>0</v>
      </c>
      <c r="H1156" s="34">
        <v>0</v>
      </c>
      <c r="I1156" s="34">
        <v>0</v>
      </c>
      <c r="J1156" s="34">
        <v>0</v>
      </c>
      <c r="K1156" s="34">
        <v>0</v>
      </c>
      <c r="L1156" s="34">
        <v>0</v>
      </c>
      <c r="M1156" s="34">
        <v>0</v>
      </c>
      <c r="N1156" s="34">
        <v>0</v>
      </c>
      <c r="O1156" s="34">
        <v>0</v>
      </c>
      <c r="P1156" s="34">
        <v>0</v>
      </c>
      <c r="Q1156" s="34">
        <v>0</v>
      </c>
      <c r="R1156" s="34">
        <v>0</v>
      </c>
      <c r="S1156" s="34">
        <v>0</v>
      </c>
    </row>
    <row r="1157" spans="2:19">
      <c r="B1157" s="5">
        <v>2008</v>
      </c>
      <c r="C1157" s="33"/>
      <c r="D1157" s="33"/>
      <c r="E1157" s="34">
        <v>0</v>
      </c>
      <c r="F1157" s="34">
        <v>0</v>
      </c>
      <c r="G1157" s="34">
        <v>0</v>
      </c>
      <c r="H1157" s="34">
        <v>0</v>
      </c>
      <c r="I1157" s="34">
        <v>0</v>
      </c>
      <c r="J1157" s="34">
        <v>0</v>
      </c>
      <c r="K1157" s="34">
        <v>0</v>
      </c>
      <c r="L1157" s="34">
        <v>0</v>
      </c>
      <c r="M1157" s="34">
        <v>0</v>
      </c>
      <c r="N1157" s="34">
        <v>0</v>
      </c>
      <c r="O1157" s="34">
        <v>0</v>
      </c>
      <c r="P1157" s="34">
        <v>0</v>
      </c>
      <c r="Q1157" s="34">
        <v>0</v>
      </c>
      <c r="R1157" s="34">
        <v>0</v>
      </c>
      <c r="S1157" s="34">
        <v>0</v>
      </c>
    </row>
    <row r="1158" spans="2:19">
      <c r="B1158" s="5">
        <v>2007</v>
      </c>
      <c r="C1158" s="33"/>
      <c r="D1158" s="34">
        <v>0</v>
      </c>
      <c r="E1158" s="34">
        <v>0</v>
      </c>
      <c r="F1158" s="34">
        <v>0</v>
      </c>
      <c r="G1158" s="34">
        <v>0</v>
      </c>
      <c r="H1158" s="34">
        <v>0</v>
      </c>
      <c r="I1158" s="34">
        <v>0</v>
      </c>
      <c r="J1158" s="34">
        <v>0</v>
      </c>
      <c r="K1158" s="34">
        <v>0</v>
      </c>
      <c r="L1158" s="34">
        <v>0</v>
      </c>
      <c r="M1158" s="34">
        <v>0</v>
      </c>
      <c r="N1158" s="34">
        <v>0</v>
      </c>
      <c r="O1158" s="34">
        <v>0</v>
      </c>
      <c r="P1158" s="34">
        <v>0</v>
      </c>
      <c r="Q1158" s="34">
        <v>0</v>
      </c>
      <c r="R1158" s="34">
        <v>0</v>
      </c>
      <c r="S1158" s="34">
        <v>0</v>
      </c>
    </row>
    <row r="1159" spans="2:19">
      <c r="B1159" s="5">
        <v>2006</v>
      </c>
      <c r="C1159" s="34">
        <v>0</v>
      </c>
      <c r="D1159" s="34">
        <v>0</v>
      </c>
      <c r="E1159" s="34">
        <v>0</v>
      </c>
      <c r="F1159" s="34">
        <v>0</v>
      </c>
      <c r="G1159" s="34">
        <v>0</v>
      </c>
      <c r="H1159" s="34">
        <v>0</v>
      </c>
      <c r="I1159" s="34">
        <v>0</v>
      </c>
      <c r="J1159" s="34">
        <v>0</v>
      </c>
      <c r="K1159" s="34">
        <v>0</v>
      </c>
      <c r="L1159" s="34">
        <v>0</v>
      </c>
      <c r="M1159" s="34">
        <v>0</v>
      </c>
      <c r="N1159" s="34">
        <v>0</v>
      </c>
      <c r="O1159" s="34">
        <v>0</v>
      </c>
      <c r="P1159" s="34">
        <v>0</v>
      </c>
      <c r="Q1159" s="34">
        <v>0</v>
      </c>
      <c r="R1159" s="34">
        <v>0</v>
      </c>
      <c r="S1159" s="34">
        <v>0</v>
      </c>
    </row>
    <row r="1160" spans="2:19">
      <c r="B1160" s="5">
        <v>2005</v>
      </c>
      <c r="C1160" s="34">
        <v>0</v>
      </c>
      <c r="D1160" s="34">
        <v>0</v>
      </c>
      <c r="E1160" s="34">
        <v>0</v>
      </c>
      <c r="F1160" s="34">
        <v>0</v>
      </c>
      <c r="G1160" s="34">
        <v>0</v>
      </c>
      <c r="H1160" s="34">
        <v>0</v>
      </c>
      <c r="I1160" s="34">
        <v>0</v>
      </c>
      <c r="J1160" s="34">
        <v>0</v>
      </c>
      <c r="K1160" s="34">
        <v>0</v>
      </c>
      <c r="L1160" s="34">
        <v>0</v>
      </c>
      <c r="M1160" s="34">
        <v>0</v>
      </c>
      <c r="N1160" s="34">
        <v>0</v>
      </c>
      <c r="O1160" s="34">
        <v>0</v>
      </c>
      <c r="P1160" s="34">
        <v>0</v>
      </c>
      <c r="Q1160" s="34">
        <v>0</v>
      </c>
      <c r="R1160" s="34">
        <v>0</v>
      </c>
      <c r="S1160" s="34">
        <v>0</v>
      </c>
    </row>
    <row r="1161" spans="2:19">
      <c r="B1161" s="5">
        <v>2004</v>
      </c>
      <c r="C1161" s="34">
        <v>0</v>
      </c>
      <c r="D1161" s="34">
        <v>0</v>
      </c>
      <c r="E1161" s="34">
        <v>0</v>
      </c>
      <c r="F1161" s="34">
        <v>0</v>
      </c>
      <c r="G1161" s="34">
        <v>0</v>
      </c>
      <c r="H1161" s="34">
        <v>0</v>
      </c>
      <c r="I1161" s="34">
        <v>0</v>
      </c>
      <c r="J1161" s="34">
        <v>0</v>
      </c>
      <c r="K1161" s="34">
        <v>0</v>
      </c>
      <c r="L1161" s="34">
        <v>0</v>
      </c>
      <c r="M1161" s="34">
        <v>0</v>
      </c>
      <c r="N1161" s="34">
        <v>0</v>
      </c>
      <c r="O1161" s="34">
        <v>0</v>
      </c>
      <c r="P1161" s="34">
        <v>0</v>
      </c>
      <c r="Q1161" s="34">
        <v>0</v>
      </c>
      <c r="R1161" s="34">
        <v>0</v>
      </c>
      <c r="S1161" s="34">
        <v>0</v>
      </c>
    </row>
    <row r="1162" spans="2:19">
      <c r="B1162" s="5">
        <v>2003</v>
      </c>
      <c r="C1162" s="34">
        <v>0</v>
      </c>
      <c r="D1162" s="34">
        <v>0</v>
      </c>
      <c r="E1162" s="34">
        <v>0</v>
      </c>
      <c r="F1162" s="34">
        <v>0</v>
      </c>
      <c r="G1162" s="34">
        <v>0</v>
      </c>
      <c r="H1162" s="34">
        <v>0</v>
      </c>
      <c r="I1162" s="34">
        <v>0</v>
      </c>
      <c r="J1162" s="34">
        <v>0</v>
      </c>
      <c r="K1162" s="34">
        <v>0</v>
      </c>
      <c r="L1162" s="34">
        <v>0</v>
      </c>
      <c r="M1162" s="34">
        <v>0</v>
      </c>
      <c r="N1162" s="34">
        <v>0</v>
      </c>
      <c r="O1162" s="34">
        <v>0</v>
      </c>
      <c r="P1162" s="34">
        <v>0</v>
      </c>
      <c r="Q1162" s="34">
        <v>0</v>
      </c>
      <c r="R1162" s="34">
        <v>0</v>
      </c>
      <c r="S1162" s="34">
        <v>0</v>
      </c>
    </row>
    <row r="1163" spans="2:19">
      <c r="B1163" s="5">
        <v>2002</v>
      </c>
      <c r="C1163" s="34">
        <v>0</v>
      </c>
      <c r="D1163" s="34">
        <v>0</v>
      </c>
      <c r="E1163" s="34">
        <v>0</v>
      </c>
      <c r="F1163" s="34">
        <v>0</v>
      </c>
      <c r="G1163" s="34">
        <v>0</v>
      </c>
      <c r="H1163" s="34">
        <v>0</v>
      </c>
      <c r="I1163" s="34">
        <v>0</v>
      </c>
      <c r="J1163" s="34">
        <v>0</v>
      </c>
      <c r="K1163" s="34">
        <v>0</v>
      </c>
      <c r="L1163" s="34">
        <v>0</v>
      </c>
      <c r="M1163" s="34">
        <v>0</v>
      </c>
      <c r="N1163" s="34">
        <v>0</v>
      </c>
      <c r="O1163" s="34">
        <v>0</v>
      </c>
      <c r="P1163" s="34">
        <v>0</v>
      </c>
      <c r="Q1163" s="34">
        <v>0</v>
      </c>
      <c r="R1163" s="34">
        <v>0</v>
      </c>
      <c r="S1163" s="34">
        <v>0</v>
      </c>
    </row>
    <row r="1164" spans="2:19">
      <c r="B1164" s="5">
        <v>2001</v>
      </c>
      <c r="C1164" s="34">
        <v>0</v>
      </c>
      <c r="D1164" s="34">
        <v>0</v>
      </c>
      <c r="E1164" s="34">
        <v>0</v>
      </c>
      <c r="F1164" s="34">
        <v>0</v>
      </c>
      <c r="G1164" s="34">
        <v>0</v>
      </c>
      <c r="H1164" s="34">
        <v>0</v>
      </c>
      <c r="I1164" s="34">
        <v>0</v>
      </c>
      <c r="J1164" s="34">
        <v>0</v>
      </c>
      <c r="K1164" s="34">
        <v>0</v>
      </c>
      <c r="L1164" s="34">
        <v>0</v>
      </c>
      <c r="M1164" s="34">
        <v>0</v>
      </c>
      <c r="N1164" s="34">
        <v>0</v>
      </c>
      <c r="O1164" s="34">
        <v>0</v>
      </c>
      <c r="P1164" s="34">
        <v>0</v>
      </c>
      <c r="Q1164" s="34">
        <v>0</v>
      </c>
      <c r="R1164" s="34">
        <v>0</v>
      </c>
      <c r="S1164" s="34">
        <v>0</v>
      </c>
    </row>
    <row r="1165" spans="2:19">
      <c r="B1165" s="5">
        <v>2000</v>
      </c>
      <c r="C1165" s="34">
        <v>0</v>
      </c>
      <c r="D1165" s="34">
        <v>0</v>
      </c>
      <c r="E1165" s="34">
        <v>0</v>
      </c>
      <c r="F1165" s="34">
        <v>0</v>
      </c>
      <c r="G1165" s="34">
        <v>0</v>
      </c>
      <c r="H1165" s="34">
        <v>0</v>
      </c>
      <c r="I1165" s="34">
        <v>0</v>
      </c>
      <c r="J1165" s="34">
        <v>0</v>
      </c>
      <c r="K1165" s="34">
        <v>0</v>
      </c>
      <c r="L1165" s="34">
        <v>0</v>
      </c>
      <c r="M1165" s="34">
        <v>0</v>
      </c>
      <c r="N1165" s="34">
        <v>0</v>
      </c>
      <c r="O1165" s="34">
        <v>0</v>
      </c>
      <c r="P1165" s="34">
        <v>0</v>
      </c>
      <c r="Q1165" s="34">
        <v>0</v>
      </c>
      <c r="R1165" s="34">
        <v>0</v>
      </c>
      <c r="S1165" s="34">
        <v>0</v>
      </c>
    </row>
    <row r="1166" spans="2:19">
      <c r="B1166" s="5">
        <v>1999</v>
      </c>
      <c r="C1166" s="34">
        <v>0</v>
      </c>
      <c r="D1166" s="34">
        <v>0</v>
      </c>
      <c r="E1166" s="34">
        <v>0</v>
      </c>
      <c r="F1166" s="34">
        <v>0</v>
      </c>
      <c r="G1166" s="34">
        <v>0</v>
      </c>
      <c r="H1166" s="34">
        <v>0</v>
      </c>
      <c r="I1166" s="34">
        <v>0</v>
      </c>
      <c r="J1166" s="34">
        <v>0</v>
      </c>
      <c r="K1166" s="34">
        <v>0</v>
      </c>
      <c r="L1166" s="34">
        <v>0</v>
      </c>
      <c r="M1166" s="34">
        <v>0</v>
      </c>
      <c r="N1166" s="34">
        <v>0</v>
      </c>
      <c r="O1166" s="34">
        <v>0</v>
      </c>
      <c r="P1166" s="34">
        <v>0</v>
      </c>
      <c r="Q1166" s="34">
        <v>0</v>
      </c>
      <c r="R1166" s="34">
        <v>0</v>
      </c>
      <c r="S1166" s="34">
        <v>0</v>
      </c>
    </row>
    <row r="1167" spans="2:19">
      <c r="B1167" s="5">
        <v>1998</v>
      </c>
      <c r="C1167" s="34">
        <v>0</v>
      </c>
      <c r="D1167" s="34">
        <v>0</v>
      </c>
      <c r="E1167" s="34">
        <v>0</v>
      </c>
      <c r="F1167" s="34">
        <v>0</v>
      </c>
      <c r="G1167" s="34">
        <v>0</v>
      </c>
      <c r="H1167" s="34">
        <v>0</v>
      </c>
      <c r="I1167" s="34">
        <v>0</v>
      </c>
      <c r="J1167" s="34">
        <v>0</v>
      </c>
      <c r="K1167" s="34">
        <v>0</v>
      </c>
      <c r="L1167" s="34">
        <v>0</v>
      </c>
      <c r="M1167" s="34">
        <v>0</v>
      </c>
      <c r="N1167" s="34">
        <v>0</v>
      </c>
      <c r="O1167" s="34">
        <v>0</v>
      </c>
      <c r="P1167" s="34">
        <v>0</v>
      </c>
      <c r="Q1167" s="34">
        <v>0</v>
      </c>
      <c r="R1167" s="34">
        <v>0</v>
      </c>
      <c r="S1167" s="34">
        <v>0</v>
      </c>
    </row>
    <row r="1168" spans="2:19">
      <c r="B1168" s="5">
        <v>1997</v>
      </c>
      <c r="C1168" s="34">
        <v>0</v>
      </c>
      <c r="D1168" s="34">
        <v>0</v>
      </c>
      <c r="E1168" s="34">
        <v>0</v>
      </c>
      <c r="F1168" s="34">
        <v>0</v>
      </c>
      <c r="G1168" s="34">
        <v>0</v>
      </c>
      <c r="H1168" s="34">
        <v>0</v>
      </c>
      <c r="I1168" s="34">
        <v>0</v>
      </c>
      <c r="J1168" s="34">
        <v>0</v>
      </c>
      <c r="K1168" s="34">
        <v>0</v>
      </c>
      <c r="L1168" s="34">
        <v>0</v>
      </c>
      <c r="M1168" s="34">
        <v>0</v>
      </c>
      <c r="N1168" s="34">
        <v>0</v>
      </c>
      <c r="O1168" s="34">
        <v>0</v>
      </c>
      <c r="P1168" s="34">
        <v>0</v>
      </c>
      <c r="Q1168" s="34">
        <v>0</v>
      </c>
      <c r="R1168" s="34">
        <v>0</v>
      </c>
      <c r="S1168" s="34">
        <v>0</v>
      </c>
    </row>
    <row r="1169" spans="2:19">
      <c r="B1169" s="5">
        <v>1996</v>
      </c>
      <c r="C1169" s="34">
        <v>0</v>
      </c>
      <c r="D1169" s="34">
        <v>0</v>
      </c>
      <c r="E1169" s="34">
        <v>0</v>
      </c>
      <c r="F1169" s="34">
        <v>0</v>
      </c>
      <c r="G1169" s="34">
        <v>0</v>
      </c>
      <c r="H1169" s="34">
        <v>0</v>
      </c>
      <c r="I1169" s="34">
        <v>0</v>
      </c>
      <c r="J1169" s="34">
        <v>0</v>
      </c>
      <c r="K1169" s="34">
        <v>0</v>
      </c>
      <c r="L1169" s="34">
        <v>0</v>
      </c>
      <c r="M1169" s="34">
        <v>0</v>
      </c>
      <c r="N1169" s="34">
        <v>0</v>
      </c>
      <c r="O1169" s="34">
        <v>0</v>
      </c>
      <c r="P1169" s="34">
        <v>0</v>
      </c>
      <c r="Q1169" s="34">
        <v>0</v>
      </c>
      <c r="R1169" s="34">
        <v>0</v>
      </c>
      <c r="S1169" s="34">
        <v>0</v>
      </c>
    </row>
    <row r="1170" spans="2:19">
      <c r="B1170" s="5">
        <v>1995</v>
      </c>
      <c r="C1170" s="34">
        <v>0</v>
      </c>
      <c r="D1170" s="34">
        <v>0</v>
      </c>
      <c r="E1170" s="34">
        <v>0</v>
      </c>
      <c r="F1170" s="34">
        <v>0</v>
      </c>
      <c r="G1170" s="34">
        <v>0</v>
      </c>
      <c r="H1170" s="34">
        <v>0</v>
      </c>
      <c r="I1170" s="34">
        <v>0</v>
      </c>
      <c r="J1170" s="34">
        <v>0</v>
      </c>
      <c r="K1170" s="34">
        <v>0</v>
      </c>
      <c r="L1170" s="34">
        <v>0</v>
      </c>
      <c r="M1170" s="34">
        <v>0</v>
      </c>
      <c r="N1170" s="34">
        <v>0</v>
      </c>
      <c r="O1170" s="34">
        <v>0</v>
      </c>
      <c r="P1170" s="34">
        <v>0</v>
      </c>
      <c r="Q1170" s="34">
        <v>0</v>
      </c>
      <c r="R1170" s="34">
        <v>0</v>
      </c>
      <c r="S1170" s="34">
        <v>0</v>
      </c>
    </row>
    <row r="1171" spans="2:19">
      <c r="B1171" s="5">
        <v>1994</v>
      </c>
      <c r="C1171" s="34">
        <v>0</v>
      </c>
      <c r="D1171" s="34">
        <v>0</v>
      </c>
      <c r="E1171" s="34">
        <v>0</v>
      </c>
      <c r="F1171" s="34">
        <v>0</v>
      </c>
      <c r="G1171" s="34">
        <v>0</v>
      </c>
      <c r="H1171" s="34">
        <v>0</v>
      </c>
      <c r="I1171" s="34">
        <v>0</v>
      </c>
      <c r="J1171" s="34">
        <v>0</v>
      </c>
      <c r="K1171" s="34">
        <v>0</v>
      </c>
      <c r="L1171" s="34">
        <v>0</v>
      </c>
      <c r="M1171" s="34">
        <v>0</v>
      </c>
      <c r="N1171" s="34">
        <v>0</v>
      </c>
      <c r="O1171" s="34">
        <v>0</v>
      </c>
      <c r="P1171" s="34">
        <v>0</v>
      </c>
      <c r="Q1171" s="34">
        <v>0</v>
      </c>
      <c r="R1171" s="34">
        <v>0</v>
      </c>
      <c r="S1171" s="34">
        <v>0</v>
      </c>
    </row>
    <row r="1172" spans="2:19">
      <c r="B1172" s="5">
        <v>1993</v>
      </c>
      <c r="C1172" s="34">
        <v>0</v>
      </c>
      <c r="D1172" s="34">
        <v>0</v>
      </c>
      <c r="E1172" s="34">
        <v>0</v>
      </c>
      <c r="F1172" s="34">
        <v>0</v>
      </c>
      <c r="G1172" s="34">
        <v>0</v>
      </c>
      <c r="H1172" s="34">
        <v>0</v>
      </c>
      <c r="I1172" s="34">
        <v>0</v>
      </c>
      <c r="J1172" s="34">
        <v>0</v>
      </c>
      <c r="K1172" s="34">
        <v>0</v>
      </c>
      <c r="L1172" s="34">
        <v>0</v>
      </c>
      <c r="M1172" s="34">
        <v>0</v>
      </c>
      <c r="N1172" s="34">
        <v>0</v>
      </c>
      <c r="O1172" s="34">
        <v>0</v>
      </c>
      <c r="P1172" s="34">
        <v>0</v>
      </c>
      <c r="Q1172" s="34">
        <v>0</v>
      </c>
      <c r="R1172" s="34">
        <v>0</v>
      </c>
      <c r="S1172" s="34">
        <v>0</v>
      </c>
    </row>
    <row r="1173" spans="2:19">
      <c r="B1173" s="5">
        <v>1992</v>
      </c>
      <c r="C1173" s="34">
        <v>0</v>
      </c>
      <c r="D1173" s="34">
        <v>0</v>
      </c>
      <c r="E1173" s="34">
        <v>0</v>
      </c>
      <c r="F1173" s="34">
        <v>0</v>
      </c>
      <c r="G1173" s="34">
        <v>0</v>
      </c>
      <c r="H1173" s="34">
        <v>0</v>
      </c>
      <c r="I1173" s="34">
        <v>0</v>
      </c>
      <c r="J1173" s="34">
        <v>0</v>
      </c>
      <c r="K1173" s="34">
        <v>0</v>
      </c>
      <c r="L1173" s="34">
        <v>0</v>
      </c>
      <c r="M1173" s="34">
        <v>0</v>
      </c>
      <c r="N1173" s="34">
        <v>0</v>
      </c>
      <c r="O1173" s="34">
        <v>0</v>
      </c>
      <c r="P1173" s="34">
        <v>0</v>
      </c>
      <c r="Q1173" s="34">
        <v>0</v>
      </c>
      <c r="R1173" s="34">
        <v>0</v>
      </c>
      <c r="S1173" s="34">
        <v>0</v>
      </c>
    </row>
    <row r="1174" spans="2:19">
      <c r="B1174" s="5">
        <v>1991</v>
      </c>
      <c r="C1174" s="34">
        <v>0</v>
      </c>
      <c r="D1174" s="34">
        <v>0</v>
      </c>
      <c r="E1174" s="34">
        <v>0</v>
      </c>
      <c r="F1174" s="34">
        <v>0</v>
      </c>
      <c r="G1174" s="34">
        <v>0</v>
      </c>
      <c r="H1174" s="34">
        <v>0</v>
      </c>
      <c r="I1174" s="34">
        <v>0</v>
      </c>
      <c r="J1174" s="34">
        <v>0</v>
      </c>
      <c r="K1174" s="34">
        <v>0</v>
      </c>
      <c r="L1174" s="34">
        <v>0</v>
      </c>
      <c r="M1174" s="34">
        <v>0</v>
      </c>
      <c r="N1174" s="34">
        <v>0</v>
      </c>
      <c r="O1174" s="34">
        <v>0</v>
      </c>
      <c r="P1174" s="34">
        <v>0</v>
      </c>
      <c r="Q1174" s="34">
        <v>0</v>
      </c>
      <c r="R1174" s="34">
        <v>0</v>
      </c>
      <c r="S1174" s="34">
        <v>0</v>
      </c>
    </row>
    <row r="1175" spans="2:19">
      <c r="B1175" s="5">
        <v>1990</v>
      </c>
      <c r="C1175" s="34">
        <v>0</v>
      </c>
      <c r="D1175" s="34">
        <v>0</v>
      </c>
      <c r="E1175" s="34">
        <v>0</v>
      </c>
      <c r="F1175" s="34">
        <v>0</v>
      </c>
      <c r="G1175" s="34">
        <v>0</v>
      </c>
      <c r="H1175" s="34">
        <v>0</v>
      </c>
      <c r="I1175" s="34">
        <v>0</v>
      </c>
      <c r="J1175" s="34">
        <v>0</v>
      </c>
      <c r="K1175" s="34">
        <v>0</v>
      </c>
      <c r="L1175" s="34">
        <v>0</v>
      </c>
      <c r="M1175" s="34">
        <v>0</v>
      </c>
      <c r="N1175" s="34">
        <v>0</v>
      </c>
      <c r="O1175" s="34">
        <v>0</v>
      </c>
      <c r="P1175" s="34">
        <v>0</v>
      </c>
      <c r="Q1175" s="34">
        <v>0</v>
      </c>
      <c r="R1175" s="34">
        <v>0</v>
      </c>
      <c r="S1175" s="34">
        <v>0</v>
      </c>
    </row>
    <row r="1176" spans="2:19">
      <c r="B1176" s="5">
        <v>1989</v>
      </c>
      <c r="C1176" s="34">
        <v>0</v>
      </c>
      <c r="D1176" s="34">
        <v>0</v>
      </c>
      <c r="E1176" s="34">
        <v>0</v>
      </c>
      <c r="F1176" s="34">
        <v>0</v>
      </c>
      <c r="G1176" s="34">
        <v>0</v>
      </c>
      <c r="H1176" s="34">
        <v>0</v>
      </c>
      <c r="I1176" s="34">
        <v>0</v>
      </c>
      <c r="J1176" s="34">
        <v>0</v>
      </c>
      <c r="K1176" s="34">
        <v>0</v>
      </c>
      <c r="L1176" s="34">
        <v>0</v>
      </c>
      <c r="M1176" s="34">
        <v>0</v>
      </c>
      <c r="N1176" s="34">
        <v>0</v>
      </c>
      <c r="O1176" s="34">
        <v>0</v>
      </c>
      <c r="P1176" s="34">
        <v>0</v>
      </c>
      <c r="Q1176" s="34">
        <v>0</v>
      </c>
      <c r="R1176" s="34">
        <v>0</v>
      </c>
      <c r="S1176" s="34">
        <v>0</v>
      </c>
    </row>
    <row r="1177" spans="2:19">
      <c r="B1177" s="5">
        <v>1988</v>
      </c>
      <c r="C1177" s="34">
        <v>0</v>
      </c>
      <c r="D1177" s="34">
        <v>0</v>
      </c>
      <c r="E1177" s="34">
        <v>0</v>
      </c>
      <c r="F1177" s="34">
        <v>0</v>
      </c>
      <c r="G1177" s="34">
        <v>0</v>
      </c>
      <c r="H1177" s="34">
        <v>0</v>
      </c>
      <c r="I1177" s="34">
        <v>0</v>
      </c>
      <c r="J1177" s="34">
        <v>0</v>
      </c>
      <c r="K1177" s="34">
        <v>0</v>
      </c>
      <c r="L1177" s="34">
        <v>0</v>
      </c>
      <c r="M1177" s="34">
        <v>0</v>
      </c>
      <c r="N1177" s="34">
        <v>0</v>
      </c>
      <c r="O1177" s="34">
        <v>0</v>
      </c>
      <c r="P1177" s="34">
        <v>0</v>
      </c>
      <c r="Q1177" s="34">
        <v>0</v>
      </c>
      <c r="R1177" s="34">
        <v>0</v>
      </c>
      <c r="S1177" s="34">
        <v>0</v>
      </c>
    </row>
    <row r="1178" spans="2:19">
      <c r="B1178" s="5">
        <v>1987</v>
      </c>
      <c r="C1178" s="34">
        <v>0</v>
      </c>
      <c r="D1178" s="34">
        <v>0</v>
      </c>
      <c r="E1178" s="34">
        <v>0</v>
      </c>
      <c r="F1178" s="34">
        <v>0</v>
      </c>
      <c r="G1178" s="34">
        <v>0</v>
      </c>
      <c r="H1178" s="34">
        <v>0</v>
      </c>
      <c r="I1178" s="34">
        <v>0</v>
      </c>
      <c r="J1178" s="34">
        <v>0</v>
      </c>
      <c r="K1178" s="34">
        <v>0</v>
      </c>
      <c r="L1178" s="34">
        <v>0</v>
      </c>
      <c r="M1178" s="34">
        <v>0</v>
      </c>
      <c r="N1178" s="34">
        <v>0</v>
      </c>
      <c r="O1178" s="34">
        <v>0</v>
      </c>
      <c r="P1178" s="34">
        <v>0</v>
      </c>
      <c r="Q1178" s="34">
        <v>0</v>
      </c>
      <c r="R1178" s="34">
        <v>0</v>
      </c>
      <c r="S1178" s="34">
        <v>0</v>
      </c>
    </row>
    <row r="1179" spans="2:19">
      <c r="B1179" s="5">
        <v>1986</v>
      </c>
      <c r="C1179" s="34">
        <v>0</v>
      </c>
      <c r="D1179" s="34">
        <v>0</v>
      </c>
      <c r="E1179" s="34">
        <v>0</v>
      </c>
      <c r="F1179" s="34">
        <v>0</v>
      </c>
      <c r="G1179" s="34">
        <v>0</v>
      </c>
      <c r="H1179" s="34">
        <v>0</v>
      </c>
      <c r="I1179" s="34">
        <v>0</v>
      </c>
      <c r="J1179" s="34">
        <v>0</v>
      </c>
      <c r="K1179" s="34">
        <v>0</v>
      </c>
      <c r="L1179" s="34">
        <v>0</v>
      </c>
      <c r="M1179" s="34">
        <v>0</v>
      </c>
      <c r="N1179" s="34">
        <v>0</v>
      </c>
      <c r="O1179" s="34">
        <v>0</v>
      </c>
      <c r="P1179" s="34">
        <v>0</v>
      </c>
      <c r="Q1179" s="34">
        <v>0</v>
      </c>
      <c r="R1179" s="34">
        <v>0</v>
      </c>
      <c r="S1179" s="34">
        <v>0</v>
      </c>
    </row>
    <row r="1180" spans="2:19">
      <c r="B1180" s="5">
        <v>1985</v>
      </c>
      <c r="C1180" s="34">
        <v>0</v>
      </c>
      <c r="D1180" s="34">
        <v>0</v>
      </c>
      <c r="E1180" s="34">
        <v>0</v>
      </c>
      <c r="F1180" s="34">
        <v>0</v>
      </c>
      <c r="G1180" s="34">
        <v>0</v>
      </c>
      <c r="H1180" s="34">
        <v>0</v>
      </c>
      <c r="I1180" s="34">
        <v>0</v>
      </c>
      <c r="J1180" s="34">
        <v>0</v>
      </c>
      <c r="K1180" s="34">
        <v>0</v>
      </c>
      <c r="L1180" s="34">
        <v>0</v>
      </c>
      <c r="M1180" s="34">
        <v>0</v>
      </c>
      <c r="N1180" s="34">
        <v>0</v>
      </c>
      <c r="O1180" s="34">
        <v>0</v>
      </c>
      <c r="P1180" s="34">
        <v>0</v>
      </c>
      <c r="Q1180" s="34">
        <v>0</v>
      </c>
      <c r="R1180" s="34">
        <v>0</v>
      </c>
      <c r="S1180" s="34">
        <v>0</v>
      </c>
    </row>
    <row r="1181" spans="2:19">
      <c r="B1181" s="5">
        <v>1984</v>
      </c>
      <c r="C1181" s="34">
        <v>0</v>
      </c>
      <c r="D1181" s="34">
        <v>0</v>
      </c>
      <c r="E1181" s="34">
        <v>0</v>
      </c>
      <c r="F1181" s="34">
        <v>0</v>
      </c>
      <c r="G1181" s="34">
        <v>0</v>
      </c>
      <c r="H1181" s="34">
        <v>0</v>
      </c>
      <c r="I1181" s="34">
        <v>0</v>
      </c>
      <c r="J1181" s="34">
        <v>0</v>
      </c>
      <c r="K1181" s="34">
        <v>0</v>
      </c>
      <c r="L1181" s="34">
        <v>0</v>
      </c>
      <c r="M1181" s="34">
        <v>0</v>
      </c>
      <c r="N1181" s="34">
        <v>0</v>
      </c>
      <c r="O1181" s="34">
        <v>0</v>
      </c>
      <c r="P1181" s="34">
        <v>0</v>
      </c>
      <c r="Q1181" s="34">
        <v>0</v>
      </c>
      <c r="R1181" s="34">
        <v>0</v>
      </c>
      <c r="S1181" s="34">
        <v>0</v>
      </c>
    </row>
    <row r="1182" spans="2:19">
      <c r="B1182" s="5">
        <v>1983</v>
      </c>
      <c r="C1182" s="34">
        <v>0</v>
      </c>
      <c r="D1182" s="34">
        <v>0</v>
      </c>
      <c r="E1182" s="34">
        <v>0</v>
      </c>
      <c r="F1182" s="34">
        <v>0</v>
      </c>
      <c r="G1182" s="34">
        <v>0</v>
      </c>
      <c r="H1182" s="34">
        <v>0</v>
      </c>
      <c r="I1182" s="34">
        <v>0</v>
      </c>
      <c r="J1182" s="34">
        <v>0</v>
      </c>
      <c r="K1182" s="34">
        <v>0</v>
      </c>
      <c r="L1182" s="34">
        <v>0</v>
      </c>
      <c r="M1182" s="34">
        <v>0</v>
      </c>
      <c r="N1182" s="34">
        <v>0</v>
      </c>
      <c r="O1182" s="34">
        <v>0</v>
      </c>
      <c r="P1182" s="34">
        <v>0</v>
      </c>
      <c r="Q1182" s="34">
        <v>0</v>
      </c>
      <c r="R1182" s="34">
        <v>0</v>
      </c>
      <c r="S1182" s="34">
        <v>0</v>
      </c>
    </row>
    <row r="1183" spans="2:19">
      <c r="B1183" s="5">
        <v>1982</v>
      </c>
      <c r="C1183" s="34">
        <v>0</v>
      </c>
      <c r="D1183" s="34">
        <v>0</v>
      </c>
      <c r="E1183" s="34">
        <v>0</v>
      </c>
      <c r="F1183" s="34">
        <v>0</v>
      </c>
      <c r="G1183" s="34">
        <v>0</v>
      </c>
      <c r="H1183" s="34">
        <v>0</v>
      </c>
      <c r="I1183" s="34">
        <v>0</v>
      </c>
      <c r="J1183" s="34">
        <v>0</v>
      </c>
      <c r="K1183" s="34">
        <v>0</v>
      </c>
      <c r="L1183" s="34">
        <v>0</v>
      </c>
      <c r="M1183" s="34">
        <v>0</v>
      </c>
      <c r="N1183" s="34">
        <v>0</v>
      </c>
      <c r="O1183" s="34">
        <v>0</v>
      </c>
      <c r="P1183" s="34">
        <v>0</v>
      </c>
      <c r="Q1183" s="34">
        <v>0</v>
      </c>
      <c r="R1183" s="34">
        <v>0</v>
      </c>
      <c r="S1183" s="34">
        <v>0</v>
      </c>
    </row>
    <row r="1184" spans="2:19">
      <c r="B1184" s="5">
        <v>1981</v>
      </c>
      <c r="C1184" s="34">
        <v>0</v>
      </c>
      <c r="D1184" s="34">
        <v>0</v>
      </c>
      <c r="E1184" s="34">
        <v>0</v>
      </c>
      <c r="F1184" s="34">
        <v>0</v>
      </c>
      <c r="G1184" s="34">
        <v>0</v>
      </c>
      <c r="H1184" s="34">
        <v>0</v>
      </c>
      <c r="I1184" s="34">
        <v>0</v>
      </c>
      <c r="J1184" s="34">
        <v>0</v>
      </c>
      <c r="K1184" s="34">
        <v>0</v>
      </c>
      <c r="L1184" s="34">
        <v>0</v>
      </c>
      <c r="M1184" s="34">
        <v>0</v>
      </c>
      <c r="N1184" s="34">
        <v>0</v>
      </c>
      <c r="O1184" s="34">
        <v>0</v>
      </c>
      <c r="P1184" s="34">
        <v>0</v>
      </c>
      <c r="Q1184" s="34">
        <v>0</v>
      </c>
      <c r="R1184" s="34">
        <v>0</v>
      </c>
      <c r="S1184" s="34">
        <v>0</v>
      </c>
    </row>
    <row r="1185" spans="2:19">
      <c r="B1185" s="5">
        <v>1980</v>
      </c>
      <c r="C1185" s="34">
        <v>0</v>
      </c>
      <c r="D1185" s="34">
        <v>0</v>
      </c>
      <c r="E1185" s="34">
        <v>0</v>
      </c>
      <c r="F1185" s="34">
        <v>0</v>
      </c>
      <c r="G1185" s="34">
        <v>0</v>
      </c>
      <c r="H1185" s="34">
        <v>0</v>
      </c>
      <c r="I1185" s="34">
        <v>0</v>
      </c>
      <c r="J1185" s="34">
        <v>0</v>
      </c>
      <c r="K1185" s="34">
        <v>0</v>
      </c>
      <c r="L1185" s="34">
        <v>0</v>
      </c>
      <c r="M1185" s="34">
        <v>0</v>
      </c>
      <c r="N1185" s="34">
        <v>0</v>
      </c>
      <c r="O1185" s="34">
        <v>0</v>
      </c>
      <c r="P1185" s="34">
        <v>0</v>
      </c>
      <c r="Q1185" s="34">
        <v>0</v>
      </c>
      <c r="R1185" s="34">
        <v>0</v>
      </c>
      <c r="S1185" s="34">
        <v>0</v>
      </c>
    </row>
    <row r="1186" spans="2:19">
      <c r="B1186" s="5">
        <v>1979</v>
      </c>
      <c r="C1186" s="34">
        <v>0</v>
      </c>
      <c r="D1186" s="34">
        <v>0</v>
      </c>
      <c r="E1186" s="34">
        <v>0</v>
      </c>
      <c r="F1186" s="34">
        <v>0</v>
      </c>
      <c r="G1186" s="34">
        <v>0</v>
      </c>
      <c r="H1186" s="34">
        <v>0</v>
      </c>
      <c r="I1186" s="34">
        <v>0</v>
      </c>
      <c r="J1186" s="34">
        <v>0</v>
      </c>
      <c r="K1186" s="34">
        <v>0</v>
      </c>
      <c r="L1186" s="34">
        <v>0</v>
      </c>
      <c r="M1186" s="34">
        <v>0</v>
      </c>
      <c r="N1186" s="34">
        <v>0</v>
      </c>
      <c r="O1186" s="34">
        <v>0</v>
      </c>
      <c r="P1186" s="34">
        <v>0</v>
      </c>
      <c r="Q1186" s="34">
        <v>0</v>
      </c>
      <c r="R1186" s="34">
        <v>0</v>
      </c>
      <c r="S1186" s="34">
        <v>0</v>
      </c>
    </row>
    <row r="1187" spans="2:19">
      <c r="B1187" s="5">
        <v>1978</v>
      </c>
      <c r="C1187" s="34">
        <v>0</v>
      </c>
      <c r="D1187" s="34">
        <v>0</v>
      </c>
      <c r="E1187" s="34">
        <v>0</v>
      </c>
      <c r="F1187" s="34">
        <v>0</v>
      </c>
      <c r="G1187" s="34">
        <v>0</v>
      </c>
      <c r="H1187" s="34">
        <v>0</v>
      </c>
      <c r="I1187" s="34">
        <v>0</v>
      </c>
      <c r="J1187" s="34">
        <v>0</v>
      </c>
      <c r="K1187" s="34">
        <v>0</v>
      </c>
      <c r="L1187" s="34">
        <v>0</v>
      </c>
      <c r="M1187" s="34">
        <v>0</v>
      </c>
      <c r="N1187" s="34">
        <v>0</v>
      </c>
      <c r="O1187" s="34">
        <v>0</v>
      </c>
      <c r="P1187" s="34">
        <v>0</v>
      </c>
      <c r="Q1187" s="34">
        <v>0</v>
      </c>
      <c r="R1187" s="34">
        <v>0</v>
      </c>
      <c r="S1187" s="34">
        <v>0</v>
      </c>
    </row>
    <row r="1188" spans="2:19">
      <c r="B1188" s="5">
        <v>1977</v>
      </c>
      <c r="C1188" s="34">
        <v>0</v>
      </c>
      <c r="D1188" s="34">
        <v>0</v>
      </c>
      <c r="E1188" s="34">
        <v>0</v>
      </c>
      <c r="F1188" s="34">
        <v>0</v>
      </c>
      <c r="G1188" s="34">
        <v>0</v>
      </c>
      <c r="H1188" s="34">
        <v>0</v>
      </c>
      <c r="I1188" s="34">
        <v>0</v>
      </c>
      <c r="J1188" s="34">
        <v>0</v>
      </c>
      <c r="K1188" s="34">
        <v>0</v>
      </c>
      <c r="L1188" s="34">
        <v>0</v>
      </c>
      <c r="M1188" s="34">
        <v>0</v>
      </c>
      <c r="N1188" s="34">
        <v>0</v>
      </c>
      <c r="O1188" s="34">
        <v>0</v>
      </c>
      <c r="P1188" s="34">
        <v>0</v>
      </c>
      <c r="Q1188" s="34">
        <v>0</v>
      </c>
      <c r="R1188" s="34">
        <v>0</v>
      </c>
      <c r="S1188" s="34">
        <v>0</v>
      </c>
    </row>
    <row r="1189" spans="2:19">
      <c r="B1189" s="5">
        <v>1976</v>
      </c>
      <c r="C1189" s="34">
        <v>0</v>
      </c>
      <c r="D1189" s="34">
        <v>0</v>
      </c>
      <c r="E1189" s="34">
        <v>0</v>
      </c>
      <c r="F1189" s="34">
        <v>0</v>
      </c>
      <c r="G1189" s="34">
        <v>0</v>
      </c>
      <c r="H1189" s="34">
        <v>0</v>
      </c>
      <c r="I1189" s="34">
        <v>0</v>
      </c>
      <c r="J1189" s="34">
        <v>0</v>
      </c>
      <c r="K1189" s="34">
        <v>0</v>
      </c>
      <c r="L1189" s="34">
        <v>0</v>
      </c>
      <c r="M1189" s="34">
        <v>0</v>
      </c>
      <c r="N1189" s="34">
        <v>0</v>
      </c>
      <c r="O1189" s="34">
        <v>0</v>
      </c>
      <c r="P1189" s="34">
        <v>0</v>
      </c>
      <c r="Q1189" s="34">
        <v>0</v>
      </c>
      <c r="R1189" s="34">
        <v>0</v>
      </c>
      <c r="S1189" s="34">
        <v>0</v>
      </c>
    </row>
    <row r="1190" spans="2:19">
      <c r="B1190" s="5">
        <v>1975</v>
      </c>
      <c r="C1190" s="34">
        <v>0</v>
      </c>
      <c r="D1190" s="34">
        <v>0</v>
      </c>
      <c r="E1190" s="34">
        <v>0</v>
      </c>
      <c r="F1190" s="34">
        <v>0</v>
      </c>
      <c r="G1190" s="34">
        <v>0</v>
      </c>
      <c r="H1190" s="34">
        <v>0</v>
      </c>
      <c r="I1190" s="34">
        <v>0</v>
      </c>
      <c r="J1190" s="34">
        <v>0</v>
      </c>
      <c r="K1190" s="34">
        <v>0</v>
      </c>
      <c r="L1190" s="34">
        <v>0</v>
      </c>
      <c r="M1190" s="34">
        <v>0</v>
      </c>
      <c r="N1190" s="34">
        <v>0</v>
      </c>
      <c r="O1190" s="34">
        <v>0</v>
      </c>
      <c r="P1190" s="34">
        <v>0</v>
      </c>
      <c r="Q1190" s="34">
        <v>0</v>
      </c>
      <c r="R1190" s="34">
        <v>0</v>
      </c>
      <c r="S1190" s="34">
        <v>0</v>
      </c>
    </row>
    <row r="1191" spans="2:19">
      <c r="B1191" s="5">
        <v>1974</v>
      </c>
      <c r="C1191" s="34">
        <v>0</v>
      </c>
      <c r="D1191" s="34">
        <v>0</v>
      </c>
      <c r="E1191" s="34">
        <v>0</v>
      </c>
      <c r="F1191" s="34">
        <v>0</v>
      </c>
      <c r="G1191" s="34">
        <v>0</v>
      </c>
      <c r="H1191" s="34">
        <v>0</v>
      </c>
      <c r="I1191" s="34">
        <v>0</v>
      </c>
      <c r="J1191" s="34">
        <v>0</v>
      </c>
      <c r="K1191" s="34">
        <v>0</v>
      </c>
      <c r="L1191" s="34">
        <v>0</v>
      </c>
      <c r="M1191" s="34">
        <v>0</v>
      </c>
      <c r="N1191" s="34">
        <v>0</v>
      </c>
      <c r="O1191" s="34">
        <v>0</v>
      </c>
      <c r="P1191" s="34">
        <v>0</v>
      </c>
      <c r="Q1191" s="34">
        <v>0</v>
      </c>
      <c r="R1191" s="34">
        <v>0</v>
      </c>
      <c r="S1191" s="34">
        <v>0</v>
      </c>
    </row>
    <row r="1192" spans="2:19">
      <c r="B1192" s="5">
        <v>1973</v>
      </c>
      <c r="C1192" s="34">
        <v>0</v>
      </c>
      <c r="D1192" s="34">
        <v>0</v>
      </c>
      <c r="E1192" s="34">
        <v>0</v>
      </c>
      <c r="F1192" s="34">
        <v>0</v>
      </c>
      <c r="G1192" s="34">
        <v>0</v>
      </c>
      <c r="H1192" s="34">
        <v>0</v>
      </c>
      <c r="I1192" s="34">
        <v>0</v>
      </c>
      <c r="J1192" s="34">
        <v>0</v>
      </c>
      <c r="K1192" s="34">
        <v>0</v>
      </c>
      <c r="L1192" s="34">
        <v>0</v>
      </c>
      <c r="M1192" s="34">
        <v>0</v>
      </c>
      <c r="N1192" s="34">
        <v>0</v>
      </c>
      <c r="O1192" s="34">
        <v>0</v>
      </c>
      <c r="P1192" s="34">
        <v>0</v>
      </c>
      <c r="Q1192" s="34">
        <v>0</v>
      </c>
      <c r="R1192" s="34">
        <v>0</v>
      </c>
      <c r="S1192" s="34">
        <v>0</v>
      </c>
    </row>
    <row r="1193" spans="2:19">
      <c r="B1193" s="5">
        <v>1972</v>
      </c>
      <c r="C1193" s="34">
        <v>0</v>
      </c>
      <c r="D1193" s="34">
        <v>0</v>
      </c>
      <c r="E1193" s="34">
        <v>0</v>
      </c>
      <c r="F1193" s="34">
        <v>0</v>
      </c>
      <c r="G1193" s="34">
        <v>0</v>
      </c>
      <c r="H1193" s="34">
        <v>0</v>
      </c>
      <c r="I1193" s="34">
        <v>0</v>
      </c>
      <c r="J1193" s="34">
        <v>0</v>
      </c>
      <c r="K1193" s="34">
        <v>0</v>
      </c>
      <c r="L1193" s="34">
        <v>0</v>
      </c>
      <c r="M1193" s="34">
        <v>0</v>
      </c>
      <c r="N1193" s="34">
        <v>0</v>
      </c>
      <c r="O1193" s="34">
        <v>0</v>
      </c>
      <c r="P1193" s="34">
        <v>0</v>
      </c>
      <c r="Q1193" s="34">
        <v>0</v>
      </c>
      <c r="R1193" s="34">
        <v>0</v>
      </c>
      <c r="S1193" s="34">
        <v>0</v>
      </c>
    </row>
    <row r="1194" spans="2:19">
      <c r="B1194" s="5">
        <v>1971</v>
      </c>
      <c r="C1194" s="34">
        <v>0</v>
      </c>
      <c r="D1194" s="34">
        <v>0</v>
      </c>
      <c r="E1194" s="34">
        <v>0</v>
      </c>
      <c r="F1194" s="34">
        <v>0</v>
      </c>
      <c r="G1194" s="34">
        <v>0</v>
      </c>
      <c r="H1194" s="34">
        <v>0</v>
      </c>
      <c r="I1194" s="34">
        <v>0</v>
      </c>
      <c r="J1194" s="34">
        <v>0</v>
      </c>
      <c r="K1194" s="34">
        <v>0</v>
      </c>
      <c r="L1194" s="34">
        <v>0</v>
      </c>
      <c r="M1194" s="34">
        <v>0</v>
      </c>
      <c r="N1194" s="34">
        <v>0</v>
      </c>
      <c r="O1194" s="34">
        <v>0</v>
      </c>
      <c r="P1194" s="34">
        <v>0</v>
      </c>
      <c r="Q1194" s="34">
        <v>0</v>
      </c>
      <c r="R1194" s="34">
        <v>0</v>
      </c>
      <c r="S1194" s="34">
        <v>0</v>
      </c>
    </row>
    <row r="1195" spans="2:19">
      <c r="B1195" s="5">
        <v>1970</v>
      </c>
      <c r="C1195" s="34">
        <v>111656.94</v>
      </c>
      <c r="D1195" s="34">
        <v>111656.94</v>
      </c>
      <c r="E1195" s="34">
        <v>111656.94</v>
      </c>
      <c r="F1195" s="34">
        <v>111656.94</v>
      </c>
      <c r="G1195" s="34">
        <v>111656.94</v>
      </c>
      <c r="H1195" s="34">
        <v>111656.94</v>
      </c>
      <c r="I1195" s="34">
        <v>111656.94</v>
      </c>
      <c r="J1195" s="34">
        <v>111656.94</v>
      </c>
      <c r="K1195" s="34">
        <v>111656.94</v>
      </c>
      <c r="L1195" s="34">
        <v>111656.94</v>
      </c>
      <c r="M1195" s="34">
        <v>111656.94</v>
      </c>
      <c r="N1195" s="34">
        <v>111656.94</v>
      </c>
      <c r="O1195" s="34">
        <v>111656.94</v>
      </c>
      <c r="P1195" s="34">
        <v>111656.94</v>
      </c>
      <c r="Q1195" s="34">
        <v>111656.94</v>
      </c>
      <c r="R1195" s="34">
        <v>111656.94</v>
      </c>
      <c r="S1195" s="34">
        <v>111656.94</v>
      </c>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111656.94</v>
      </c>
      <c r="D1236" s="7">
        <f>SUM(D1158:D1235)</f>
        <v>111656.94</v>
      </c>
      <c r="E1236" s="7">
        <f>SUM(E1157:E1235)</f>
        <v>111656.94</v>
      </c>
      <c r="F1236" s="7">
        <f>SUM(F1156:F1235)</f>
        <v>111656.94</v>
      </c>
      <c r="G1236" s="7">
        <f>SUM(G1155:G1235)</f>
        <v>111656.94</v>
      </c>
      <c r="H1236" s="7">
        <f>SUM(H1149:H1235)</f>
        <v>111656.94</v>
      </c>
      <c r="I1236" s="7">
        <f>SUM(I1149:I1235)</f>
        <v>111656.94</v>
      </c>
      <c r="J1236" s="7">
        <f t="shared" ref="J1236" si="24">SUM(J1149:J1235)</f>
        <v>111656.94</v>
      </c>
      <c r="K1236" s="7">
        <f>SUM(K1149:K1235)</f>
        <v>111656.94</v>
      </c>
      <c r="L1236" s="7">
        <f t="shared" ref="L1236" si="25">SUM(L1149:L1235)</f>
        <v>111656.94</v>
      </c>
      <c r="M1236" s="7">
        <f>SUM(M1149:M1235)</f>
        <v>111656.94</v>
      </c>
      <c r="N1236" s="10">
        <f>SUM(N1144:N1235)</f>
        <v>111656.94</v>
      </c>
      <c r="O1236" s="10">
        <f>SUM(O1144:O1235)</f>
        <v>111656.94</v>
      </c>
      <c r="P1236" s="10">
        <f>SUM(P1144:P1235)</f>
        <v>111656.94</v>
      </c>
      <c r="Q1236" s="10">
        <f>SUM(Q1144:Q1235)</f>
        <v>111656.94</v>
      </c>
      <c r="R1236" s="10">
        <f>SUM(R1143:R1235)</f>
        <v>111656.94</v>
      </c>
      <c r="S1236" s="10">
        <f>SUM(S1143:S1235)</f>
        <v>111656.94</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6">SUM(J1244:J1330)</f>
        <v>0</v>
      </c>
      <c r="K1331" s="7">
        <f>SUM(K1244:K1330)</f>
        <v>0</v>
      </c>
      <c r="L1331" s="7">
        <f t="shared" ref="L1331" si="27">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8">SUM(J1339:J1425)</f>
        <v>0</v>
      </c>
      <c r="K1426" s="7">
        <f>SUM(K1339:K1425)</f>
        <v>0</v>
      </c>
      <c r="L1426" s="7">
        <f t="shared" ref="L1426" si="29">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30">SUM(J1434:J1520)</f>
        <v>0</v>
      </c>
      <c r="K1521" s="7">
        <f>SUM(K1434:K1520)</f>
        <v>0</v>
      </c>
      <c r="L1521" s="7">
        <f t="shared" ref="L1521" si="31">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32">SUM(J1529:J1615)</f>
        <v>0</v>
      </c>
      <c r="K1616" s="7">
        <f>SUM(K1529:K1615)</f>
        <v>0</v>
      </c>
      <c r="L1616" s="7">
        <f t="shared" ref="L1616" si="33">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4">SUM(J1624:J1710)</f>
        <v>0</v>
      </c>
      <c r="K1711" s="7">
        <f>SUM(K1624:K1710)</f>
        <v>0</v>
      </c>
      <c r="L1711" s="7">
        <f t="shared" ref="L1711" si="35">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6">SUM(J1719:J1805)</f>
        <v>0</v>
      </c>
      <c r="K1806" s="7">
        <f>SUM(K1719:K1805)</f>
        <v>0</v>
      </c>
      <c r="L1806" s="7">
        <f t="shared" ref="L1806" si="37">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8">SUM(J1814:J1900)</f>
        <v>0</v>
      </c>
      <c r="K1901" s="7">
        <f>SUM(K1814:K1900)</f>
        <v>0</v>
      </c>
      <c r="L1901" s="7">
        <f t="shared" ref="L1901" si="39">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v>73428.350000000006</v>
      </c>
    </row>
    <row r="1904" spans="1:19">
      <c r="A1904" s="35"/>
      <c r="B1904" s="5">
        <v>2021</v>
      </c>
      <c r="C1904" s="33"/>
      <c r="D1904" s="33"/>
      <c r="E1904" s="33"/>
      <c r="F1904" s="33"/>
      <c r="G1904" s="33"/>
      <c r="H1904" s="33"/>
      <c r="I1904" s="33"/>
      <c r="J1904" s="33"/>
      <c r="K1904" s="33"/>
      <c r="L1904" s="33"/>
      <c r="M1904" s="33"/>
      <c r="N1904" s="33"/>
      <c r="O1904" s="33"/>
      <c r="P1904" s="33"/>
      <c r="Q1904" s="33"/>
      <c r="R1904" s="34">
        <v>220465.94</v>
      </c>
      <c r="S1904" s="34">
        <v>220465.94</v>
      </c>
    </row>
    <row r="1905" spans="1:19">
      <c r="B1905" s="5">
        <v>2020</v>
      </c>
      <c r="C1905" s="33"/>
      <c r="D1905" s="33"/>
      <c r="E1905" s="33"/>
      <c r="F1905" s="33"/>
      <c r="G1905" s="33"/>
      <c r="H1905" s="33"/>
      <c r="I1905" s="33"/>
      <c r="J1905" s="33"/>
      <c r="K1905" s="33"/>
      <c r="L1905" s="33"/>
      <c r="M1905" s="33"/>
      <c r="N1905" s="33"/>
      <c r="O1905" s="33"/>
      <c r="P1905" s="33"/>
      <c r="Q1905" s="34">
        <v>623650.41999999993</v>
      </c>
      <c r="R1905" s="34">
        <v>623650.41999999993</v>
      </c>
      <c r="S1905" s="34">
        <v>623650.41999999993</v>
      </c>
    </row>
    <row r="1906" spans="1:19">
      <c r="A1906" s="37"/>
      <c r="B1906" s="5">
        <v>2019</v>
      </c>
      <c r="C1906" s="33"/>
      <c r="D1906" s="33"/>
      <c r="E1906" s="33"/>
      <c r="F1906" s="33"/>
      <c r="G1906" s="33"/>
      <c r="H1906" s="33"/>
      <c r="I1906" s="33"/>
      <c r="J1906" s="33"/>
      <c r="K1906" s="33"/>
      <c r="L1906" s="33"/>
      <c r="M1906" s="33"/>
      <c r="N1906" s="33"/>
      <c r="O1906" s="33"/>
      <c r="P1906" s="34">
        <v>115724.17</v>
      </c>
      <c r="Q1906" s="34">
        <v>115724.17</v>
      </c>
      <c r="R1906" s="34">
        <v>115724.17</v>
      </c>
      <c r="S1906" s="34">
        <v>115724.17</v>
      </c>
    </row>
    <row r="1907" spans="1:19">
      <c r="A1907" s="37"/>
      <c r="B1907" s="5">
        <v>2018</v>
      </c>
      <c r="C1907" s="33"/>
      <c r="D1907" s="33"/>
      <c r="E1907" s="33"/>
      <c r="F1907" s="33"/>
      <c r="G1907" s="33"/>
      <c r="H1907" s="33"/>
      <c r="I1907" s="33"/>
      <c r="J1907" s="33"/>
      <c r="K1907" s="33"/>
      <c r="L1907" s="33"/>
      <c r="M1907" s="33"/>
      <c r="N1907" s="33"/>
      <c r="O1907" s="34">
        <v>136449.91</v>
      </c>
      <c r="P1907" s="34">
        <v>136449.91</v>
      </c>
      <c r="Q1907" s="34">
        <v>136449.91</v>
      </c>
      <c r="R1907" s="34">
        <v>136449.91</v>
      </c>
      <c r="S1907" s="34">
        <v>136449.91</v>
      </c>
    </row>
    <row r="1908" spans="1:19">
      <c r="A1908" s="37"/>
      <c r="B1908" s="5">
        <v>2017</v>
      </c>
      <c r="C1908" s="33"/>
      <c r="D1908" s="33"/>
      <c r="E1908" s="33"/>
      <c r="F1908" s="33"/>
      <c r="G1908" s="33"/>
      <c r="H1908" s="33"/>
      <c r="I1908" s="33"/>
      <c r="J1908" s="33"/>
      <c r="K1908" s="33"/>
      <c r="L1908" s="33"/>
      <c r="M1908" s="33"/>
      <c r="N1908" s="34">
        <v>136260.57</v>
      </c>
      <c r="O1908" s="34">
        <v>137089.47</v>
      </c>
      <c r="P1908" s="34">
        <v>137089.47</v>
      </c>
      <c r="Q1908" s="34">
        <v>137089.47</v>
      </c>
      <c r="R1908" s="34">
        <v>137089.47</v>
      </c>
      <c r="S1908" s="34">
        <v>137089.47</v>
      </c>
    </row>
    <row r="1909" spans="1:19">
      <c r="B1909" s="5">
        <v>2016</v>
      </c>
      <c r="C1909" s="33"/>
      <c r="D1909" s="33"/>
      <c r="E1909" s="33"/>
      <c r="F1909" s="33"/>
      <c r="G1909" s="33"/>
      <c r="H1909" s="33"/>
      <c r="I1909" s="33"/>
      <c r="J1909" s="33"/>
      <c r="K1909" s="33"/>
      <c r="L1909" s="33"/>
      <c r="M1909" s="34">
        <v>347766.51</v>
      </c>
      <c r="N1909" s="34">
        <v>347766.51</v>
      </c>
      <c r="O1909" s="34">
        <v>347766.51</v>
      </c>
      <c r="P1909" s="34">
        <v>347766.51</v>
      </c>
      <c r="Q1909" s="34">
        <v>347766.51</v>
      </c>
      <c r="R1909" s="34">
        <v>347766.51</v>
      </c>
      <c r="S1909" s="34">
        <v>347766.51</v>
      </c>
    </row>
    <row r="1910" spans="1:19">
      <c r="B1910" s="5">
        <v>2015</v>
      </c>
      <c r="C1910" s="33"/>
      <c r="D1910" s="33"/>
      <c r="E1910" s="33"/>
      <c r="F1910" s="33"/>
      <c r="G1910" s="33"/>
      <c r="H1910" s="33"/>
      <c r="I1910" s="33"/>
      <c r="J1910" s="33"/>
      <c r="K1910" s="33"/>
      <c r="L1910" s="34">
        <v>525152.37</v>
      </c>
      <c r="M1910" s="34">
        <v>525152.37</v>
      </c>
      <c r="N1910" s="34">
        <v>525152.37</v>
      </c>
      <c r="O1910" s="34">
        <v>525152.37</v>
      </c>
      <c r="P1910" s="34">
        <v>525152.37</v>
      </c>
      <c r="Q1910" s="34">
        <v>525152.37</v>
      </c>
      <c r="R1910" s="34">
        <v>525152.37</v>
      </c>
      <c r="S1910" s="34">
        <v>525152.37</v>
      </c>
    </row>
    <row r="1911" spans="1:19">
      <c r="B1911" s="5">
        <v>2014</v>
      </c>
      <c r="C1911" s="33"/>
      <c r="D1911" s="33"/>
      <c r="E1911" s="33"/>
      <c r="F1911" s="33"/>
      <c r="G1911" s="33"/>
      <c r="H1911" s="33"/>
      <c r="I1911" s="33"/>
      <c r="J1911" s="33"/>
      <c r="K1911" s="34">
        <v>287868.90999999997</v>
      </c>
      <c r="L1911" s="34">
        <v>287868.90999999997</v>
      </c>
      <c r="M1911" s="34">
        <v>287868.90999999997</v>
      </c>
      <c r="N1911" s="34">
        <v>287868.90999999997</v>
      </c>
      <c r="O1911" s="34">
        <v>287868.90999999997</v>
      </c>
      <c r="P1911" s="34">
        <v>287868.90999999997</v>
      </c>
      <c r="Q1911" s="34">
        <v>287868.90999999997</v>
      </c>
      <c r="R1911" s="34">
        <v>287868.90999999997</v>
      </c>
      <c r="S1911" s="34">
        <v>287868.90999999997</v>
      </c>
    </row>
    <row r="1912" spans="1:19">
      <c r="B1912" s="5">
        <v>2013</v>
      </c>
      <c r="C1912" s="33"/>
      <c r="D1912" s="33"/>
      <c r="E1912" s="33"/>
      <c r="F1912" s="33"/>
      <c r="G1912" s="33"/>
      <c r="H1912" s="33"/>
      <c r="I1912" s="33"/>
      <c r="J1912" s="34">
        <v>851471.18</v>
      </c>
      <c r="K1912" s="34">
        <v>851471.18</v>
      </c>
      <c r="L1912" s="34">
        <v>851471.18</v>
      </c>
      <c r="M1912" s="34">
        <v>851471.18</v>
      </c>
      <c r="N1912" s="34">
        <v>851471.18</v>
      </c>
      <c r="O1912" s="34">
        <v>851471.18</v>
      </c>
      <c r="P1912" s="34">
        <v>851471.18</v>
      </c>
      <c r="Q1912" s="34">
        <v>851471.18</v>
      </c>
      <c r="R1912" s="34">
        <v>851471.18</v>
      </c>
      <c r="S1912" s="34">
        <v>851471.18</v>
      </c>
    </row>
    <row r="1913" spans="1:19">
      <c r="B1913" s="5">
        <v>2012</v>
      </c>
      <c r="C1913" s="33"/>
      <c r="D1913" s="33"/>
      <c r="E1913" s="33"/>
      <c r="F1913" s="33"/>
      <c r="G1913" s="33"/>
      <c r="H1913" s="33"/>
      <c r="I1913" s="34">
        <v>937679.19000000006</v>
      </c>
      <c r="J1913" s="34">
        <v>937679.19000000006</v>
      </c>
      <c r="K1913" s="34">
        <v>937679.19000000006</v>
      </c>
      <c r="L1913" s="34">
        <v>937679.19000000006</v>
      </c>
      <c r="M1913" s="34">
        <v>937679.19000000006</v>
      </c>
      <c r="N1913" s="34">
        <v>937679.19000000006</v>
      </c>
      <c r="O1913" s="34">
        <v>937679.19000000006</v>
      </c>
      <c r="P1913" s="34">
        <v>937679.19000000006</v>
      </c>
      <c r="Q1913" s="34">
        <v>937679.19000000006</v>
      </c>
      <c r="R1913" s="34">
        <v>937679.19000000006</v>
      </c>
      <c r="S1913" s="34">
        <v>937679.19000000006</v>
      </c>
    </row>
    <row r="1914" spans="1:19">
      <c r="B1914" s="5">
        <v>2011</v>
      </c>
      <c r="C1914" s="33"/>
      <c r="D1914" s="33"/>
      <c r="E1914" s="33"/>
      <c r="F1914" s="33"/>
      <c r="G1914" s="33"/>
      <c r="H1914" s="34">
        <v>113654.06999999995</v>
      </c>
      <c r="I1914" s="34">
        <v>113654.06999999995</v>
      </c>
      <c r="J1914" s="34">
        <v>113654.06999999995</v>
      </c>
      <c r="K1914" s="34">
        <v>113654.06999999995</v>
      </c>
      <c r="L1914" s="34">
        <v>113654.06999999995</v>
      </c>
      <c r="M1914" s="34">
        <v>113654.06999999995</v>
      </c>
      <c r="N1914" s="34">
        <v>113654.06999999995</v>
      </c>
      <c r="O1914" s="34">
        <v>113654.06999999995</v>
      </c>
      <c r="P1914" s="34">
        <v>113654.06999999995</v>
      </c>
      <c r="Q1914" s="34">
        <v>113654.06999999995</v>
      </c>
      <c r="R1914" s="34">
        <v>113654.06999999995</v>
      </c>
      <c r="S1914" s="34">
        <v>113654.06999999995</v>
      </c>
    </row>
    <row r="1915" spans="1:19">
      <c r="B1915" s="5">
        <v>2010</v>
      </c>
      <c r="C1915" s="33"/>
      <c r="D1915" s="33"/>
      <c r="E1915" s="33"/>
      <c r="F1915" s="33"/>
      <c r="G1915" s="34">
        <v>262701.13</v>
      </c>
      <c r="H1915" s="34">
        <v>262701.13</v>
      </c>
      <c r="I1915" s="34">
        <v>262701.13</v>
      </c>
      <c r="J1915" s="34">
        <v>262701.13</v>
      </c>
      <c r="K1915" s="34">
        <v>262701.13</v>
      </c>
      <c r="L1915" s="34">
        <v>262701.13</v>
      </c>
      <c r="M1915" s="34">
        <v>262701.13</v>
      </c>
      <c r="N1915" s="34">
        <v>262701.13</v>
      </c>
      <c r="O1915" s="34">
        <v>262701.13</v>
      </c>
      <c r="P1915" s="34">
        <v>262701.13</v>
      </c>
      <c r="Q1915" s="34">
        <v>262701.13</v>
      </c>
      <c r="R1915" s="34">
        <v>262701.13</v>
      </c>
      <c r="S1915" s="34">
        <v>262701.13</v>
      </c>
    </row>
    <row r="1916" spans="1:19">
      <c r="B1916" s="5">
        <v>2009</v>
      </c>
      <c r="C1916" s="33"/>
      <c r="D1916" s="33"/>
      <c r="E1916" s="33"/>
      <c r="F1916" s="34">
        <v>380088.64</v>
      </c>
      <c r="G1916" s="34">
        <v>380088.64</v>
      </c>
      <c r="H1916" s="34">
        <v>380088.64</v>
      </c>
      <c r="I1916" s="34">
        <v>380088.64</v>
      </c>
      <c r="J1916" s="34">
        <v>380088.64</v>
      </c>
      <c r="K1916" s="34">
        <v>380088.64</v>
      </c>
      <c r="L1916" s="34">
        <v>380088.64</v>
      </c>
      <c r="M1916" s="34">
        <v>380088.64</v>
      </c>
      <c r="N1916" s="34">
        <v>380088.64</v>
      </c>
      <c r="O1916" s="34">
        <v>380088.64</v>
      </c>
      <c r="P1916" s="34">
        <v>380088.64</v>
      </c>
      <c r="Q1916" s="34">
        <v>380088.64</v>
      </c>
      <c r="R1916" s="34">
        <v>380088.64</v>
      </c>
      <c r="S1916" s="34">
        <v>380088.64</v>
      </c>
    </row>
    <row r="1917" spans="1:19">
      <c r="B1917" s="5">
        <v>2008</v>
      </c>
      <c r="C1917" s="33"/>
      <c r="D1917" s="33"/>
      <c r="E1917" s="34">
        <v>646505.1100000001</v>
      </c>
      <c r="F1917" s="34">
        <v>646505.1100000001</v>
      </c>
      <c r="G1917" s="34">
        <v>646505.1100000001</v>
      </c>
      <c r="H1917" s="34">
        <v>646505.1100000001</v>
      </c>
      <c r="I1917" s="34">
        <v>646505.1100000001</v>
      </c>
      <c r="J1917" s="34">
        <v>646505.1100000001</v>
      </c>
      <c r="K1917" s="34">
        <v>646505.1100000001</v>
      </c>
      <c r="L1917" s="34">
        <v>646505.1100000001</v>
      </c>
      <c r="M1917" s="34">
        <v>646505.1100000001</v>
      </c>
      <c r="N1917" s="34">
        <v>646505.1100000001</v>
      </c>
      <c r="O1917" s="34">
        <v>646505.1100000001</v>
      </c>
      <c r="P1917" s="34">
        <v>646505.1100000001</v>
      </c>
      <c r="Q1917" s="34">
        <v>646505.1100000001</v>
      </c>
      <c r="R1917" s="34">
        <v>646505.1100000001</v>
      </c>
      <c r="S1917" s="34">
        <v>646505.1100000001</v>
      </c>
    </row>
    <row r="1918" spans="1:19">
      <c r="B1918" s="5">
        <v>2007</v>
      </c>
      <c r="C1918" s="33"/>
      <c r="D1918" s="34">
        <v>1015777.5900000001</v>
      </c>
      <c r="E1918" s="34">
        <v>1015777.5900000001</v>
      </c>
      <c r="F1918" s="34">
        <v>1015777.5900000001</v>
      </c>
      <c r="G1918" s="34">
        <v>1015777.5900000001</v>
      </c>
      <c r="H1918" s="34">
        <v>1015777.5900000001</v>
      </c>
      <c r="I1918" s="34">
        <v>1015777.5900000001</v>
      </c>
      <c r="J1918" s="34">
        <v>1015777.5900000001</v>
      </c>
      <c r="K1918" s="34">
        <v>1015777.5900000001</v>
      </c>
      <c r="L1918" s="34">
        <v>1015777.5900000001</v>
      </c>
      <c r="M1918" s="34">
        <v>1015777.5900000001</v>
      </c>
      <c r="N1918" s="34">
        <v>1015777.5900000001</v>
      </c>
      <c r="O1918" s="34">
        <v>1015777.5900000001</v>
      </c>
      <c r="P1918" s="34">
        <v>1015777.5900000001</v>
      </c>
      <c r="Q1918" s="34">
        <v>1015777.5900000001</v>
      </c>
      <c r="R1918" s="34">
        <v>1015777.5900000001</v>
      </c>
      <c r="S1918" s="34">
        <v>1015777.5900000001</v>
      </c>
    </row>
    <row r="1919" spans="1:19">
      <c r="B1919" s="5">
        <v>2006</v>
      </c>
      <c r="C1919" s="34">
        <v>899604.89</v>
      </c>
      <c r="D1919" s="34">
        <v>899604.89</v>
      </c>
      <c r="E1919" s="34">
        <v>899604.89</v>
      </c>
      <c r="F1919" s="34">
        <v>899604.89</v>
      </c>
      <c r="G1919" s="34">
        <v>899604.89</v>
      </c>
      <c r="H1919" s="34">
        <v>899604.89</v>
      </c>
      <c r="I1919" s="34">
        <v>899604.89</v>
      </c>
      <c r="J1919" s="34">
        <v>899604.89</v>
      </c>
      <c r="K1919" s="34">
        <v>899604.89</v>
      </c>
      <c r="L1919" s="34">
        <v>899604.89</v>
      </c>
      <c r="M1919" s="34">
        <v>899604.89</v>
      </c>
      <c r="N1919" s="34">
        <v>899604.89</v>
      </c>
      <c r="O1919" s="34">
        <v>899604.89</v>
      </c>
      <c r="P1919" s="34">
        <v>899604.89</v>
      </c>
      <c r="Q1919" s="34">
        <v>899604.89</v>
      </c>
      <c r="R1919" s="34">
        <v>899604.89</v>
      </c>
      <c r="S1919" s="34">
        <v>899604.89</v>
      </c>
    </row>
    <row r="1920" spans="1:19">
      <c r="B1920" s="5">
        <v>2005</v>
      </c>
      <c r="C1920" s="34">
        <v>674776.57</v>
      </c>
      <c r="D1920" s="34">
        <v>674776.57</v>
      </c>
      <c r="E1920" s="34">
        <v>674776.57</v>
      </c>
      <c r="F1920" s="34">
        <v>674776.57</v>
      </c>
      <c r="G1920" s="34">
        <v>674776.57</v>
      </c>
      <c r="H1920" s="34">
        <v>674776.57</v>
      </c>
      <c r="I1920" s="34">
        <v>674776.57</v>
      </c>
      <c r="J1920" s="34">
        <v>674776.57</v>
      </c>
      <c r="K1920" s="34">
        <v>674776.57</v>
      </c>
      <c r="L1920" s="34">
        <v>674776.57</v>
      </c>
      <c r="M1920" s="34">
        <v>674776.57</v>
      </c>
      <c r="N1920" s="34">
        <v>674776.57</v>
      </c>
      <c r="O1920" s="34">
        <v>674776.57</v>
      </c>
      <c r="P1920" s="34">
        <v>674776.57</v>
      </c>
      <c r="Q1920" s="34">
        <v>674776.57</v>
      </c>
      <c r="R1920" s="34">
        <v>674776.57</v>
      </c>
      <c r="S1920" s="34">
        <v>674776.57</v>
      </c>
    </row>
    <row r="1921" spans="2:19">
      <c r="B1921" s="5">
        <v>2004</v>
      </c>
      <c r="C1921" s="34">
        <v>965087.64999999991</v>
      </c>
      <c r="D1921" s="34">
        <v>965087.64999999991</v>
      </c>
      <c r="E1921" s="34">
        <v>965087.64999999991</v>
      </c>
      <c r="F1921" s="34">
        <v>965087.64999999991</v>
      </c>
      <c r="G1921" s="34">
        <v>965087.64999999991</v>
      </c>
      <c r="H1921" s="34">
        <v>965087.64999999991</v>
      </c>
      <c r="I1921" s="34">
        <v>965087.64999999991</v>
      </c>
      <c r="J1921" s="34">
        <v>965087.64999999991</v>
      </c>
      <c r="K1921" s="34">
        <v>965087.64999999991</v>
      </c>
      <c r="L1921" s="34">
        <v>965087.64999999991</v>
      </c>
      <c r="M1921" s="34">
        <v>965087.64999999991</v>
      </c>
      <c r="N1921" s="34">
        <v>965087.64999999991</v>
      </c>
      <c r="O1921" s="34">
        <v>965087.64999999991</v>
      </c>
      <c r="P1921" s="34">
        <v>965087.64999999991</v>
      </c>
      <c r="Q1921" s="34">
        <v>965087.64999999991</v>
      </c>
      <c r="R1921" s="34">
        <v>965087.64999999991</v>
      </c>
      <c r="S1921" s="34">
        <v>965087.64999999991</v>
      </c>
    </row>
    <row r="1922" spans="2:19">
      <c r="B1922" s="5">
        <v>2003</v>
      </c>
      <c r="C1922" s="34">
        <v>764450.11</v>
      </c>
      <c r="D1922" s="34">
        <v>764450.11</v>
      </c>
      <c r="E1922" s="34">
        <v>764450.11</v>
      </c>
      <c r="F1922" s="34">
        <v>764450.11</v>
      </c>
      <c r="G1922" s="34">
        <v>764450.11</v>
      </c>
      <c r="H1922" s="34">
        <v>764450.11</v>
      </c>
      <c r="I1922" s="34">
        <v>764450.11</v>
      </c>
      <c r="J1922" s="34">
        <v>764450.11</v>
      </c>
      <c r="K1922" s="34">
        <v>764450.11</v>
      </c>
      <c r="L1922" s="34">
        <v>764450.11</v>
      </c>
      <c r="M1922" s="34">
        <v>764450.11</v>
      </c>
      <c r="N1922" s="34">
        <v>764450.11</v>
      </c>
      <c r="O1922" s="34">
        <v>764450.11</v>
      </c>
      <c r="P1922" s="34">
        <v>764450.11</v>
      </c>
      <c r="Q1922" s="34">
        <v>764450.11</v>
      </c>
      <c r="R1922" s="34">
        <v>764450.11</v>
      </c>
      <c r="S1922" s="34">
        <v>764450.11</v>
      </c>
    </row>
    <row r="1923" spans="2:19">
      <c r="B1923" s="5">
        <v>2002</v>
      </c>
      <c r="C1923" s="34">
        <v>518468.85</v>
      </c>
      <c r="D1923" s="34">
        <v>518468.85</v>
      </c>
      <c r="E1923" s="34">
        <v>518468.85</v>
      </c>
      <c r="F1923" s="34">
        <v>518468.85</v>
      </c>
      <c r="G1923" s="34">
        <v>518468.85</v>
      </c>
      <c r="H1923" s="34">
        <v>518468.85</v>
      </c>
      <c r="I1923" s="34">
        <v>518468.85</v>
      </c>
      <c r="J1923" s="34">
        <v>518468.85</v>
      </c>
      <c r="K1923" s="34">
        <v>518468.85</v>
      </c>
      <c r="L1923" s="34">
        <v>518468.85</v>
      </c>
      <c r="M1923" s="34">
        <v>518468.85</v>
      </c>
      <c r="N1923" s="34">
        <v>518468.85</v>
      </c>
      <c r="O1923" s="34">
        <v>518468.85</v>
      </c>
      <c r="P1923" s="34">
        <v>518468.85</v>
      </c>
      <c r="Q1923" s="34">
        <v>518468.85</v>
      </c>
      <c r="R1923" s="34">
        <v>518468.85</v>
      </c>
      <c r="S1923" s="34">
        <v>518468.85</v>
      </c>
    </row>
    <row r="1924" spans="2:19">
      <c r="B1924" s="5">
        <v>2001</v>
      </c>
      <c r="C1924" s="34">
        <v>407041.52</v>
      </c>
      <c r="D1924" s="34">
        <v>407041.52</v>
      </c>
      <c r="E1924" s="34">
        <v>407041.52</v>
      </c>
      <c r="F1924" s="34">
        <v>407041.52</v>
      </c>
      <c r="G1924" s="34">
        <v>407041.52</v>
      </c>
      <c r="H1924" s="34">
        <v>407041.52</v>
      </c>
      <c r="I1924" s="34">
        <v>407041.52</v>
      </c>
      <c r="J1924" s="34">
        <v>407041.52</v>
      </c>
      <c r="K1924" s="34">
        <v>407041.52</v>
      </c>
      <c r="L1924" s="34">
        <v>407041.52</v>
      </c>
      <c r="M1924" s="34">
        <v>407041.52</v>
      </c>
      <c r="N1924" s="34">
        <v>407041.52</v>
      </c>
      <c r="O1924" s="34">
        <v>407041.52</v>
      </c>
      <c r="P1924" s="34">
        <v>407041.52</v>
      </c>
      <c r="Q1924" s="34">
        <v>407041.52</v>
      </c>
      <c r="R1924" s="34">
        <v>407041.52</v>
      </c>
      <c r="S1924" s="34">
        <v>407041.52</v>
      </c>
    </row>
    <row r="1925" spans="2:19">
      <c r="B1925" s="5">
        <v>2000</v>
      </c>
      <c r="C1925" s="34">
        <v>765888.13</v>
      </c>
      <c r="D1925" s="34">
        <v>765888.13</v>
      </c>
      <c r="E1925" s="34">
        <v>765888.13</v>
      </c>
      <c r="F1925" s="34">
        <v>765888.13</v>
      </c>
      <c r="G1925" s="34">
        <v>765888.13</v>
      </c>
      <c r="H1925" s="34">
        <v>765888.13</v>
      </c>
      <c r="I1925" s="34">
        <v>765888.13</v>
      </c>
      <c r="J1925" s="34">
        <v>765888.13</v>
      </c>
      <c r="K1925" s="34">
        <v>765888.13</v>
      </c>
      <c r="L1925" s="34">
        <v>765888.13</v>
      </c>
      <c r="M1925" s="34">
        <v>765888.13</v>
      </c>
      <c r="N1925" s="34">
        <v>765888.13</v>
      </c>
      <c r="O1925" s="34">
        <v>765888.13</v>
      </c>
      <c r="P1925" s="34">
        <v>765888.13</v>
      </c>
      <c r="Q1925" s="34">
        <v>765888.13</v>
      </c>
      <c r="R1925" s="34">
        <v>765888.13</v>
      </c>
      <c r="S1925" s="34">
        <v>765888.13</v>
      </c>
    </row>
    <row r="1926" spans="2:19">
      <c r="B1926" s="5">
        <v>1999</v>
      </c>
      <c r="C1926" s="34">
        <v>486989.16</v>
      </c>
      <c r="D1926" s="34">
        <v>486989.16</v>
      </c>
      <c r="E1926" s="34">
        <v>486989.16</v>
      </c>
      <c r="F1926" s="34">
        <v>486989.16</v>
      </c>
      <c r="G1926" s="34">
        <v>486989.16</v>
      </c>
      <c r="H1926" s="34">
        <v>486989.16</v>
      </c>
      <c r="I1926" s="34">
        <v>486989.16</v>
      </c>
      <c r="J1926" s="34">
        <v>486989.16</v>
      </c>
      <c r="K1926" s="34">
        <v>486989.16</v>
      </c>
      <c r="L1926" s="34">
        <v>486989.16</v>
      </c>
      <c r="M1926" s="34">
        <v>486989.16</v>
      </c>
      <c r="N1926" s="34">
        <v>486989.16</v>
      </c>
      <c r="O1926" s="34">
        <v>486989.16</v>
      </c>
      <c r="P1926" s="34">
        <v>486989.16</v>
      </c>
      <c r="Q1926" s="34">
        <v>486989.16</v>
      </c>
      <c r="R1926" s="34">
        <v>486989.16</v>
      </c>
      <c r="S1926" s="34">
        <v>486989.16</v>
      </c>
    </row>
    <row r="1927" spans="2:19">
      <c r="B1927" s="5">
        <v>1998</v>
      </c>
      <c r="C1927" s="34">
        <v>336822.24</v>
      </c>
      <c r="D1927" s="34">
        <v>336822.24</v>
      </c>
      <c r="E1927" s="34">
        <v>336822.24</v>
      </c>
      <c r="F1927" s="34">
        <v>336822.24</v>
      </c>
      <c r="G1927" s="34">
        <v>336822.24</v>
      </c>
      <c r="H1927" s="34">
        <v>336822.24</v>
      </c>
      <c r="I1927" s="34">
        <v>336822.24</v>
      </c>
      <c r="J1927" s="34">
        <v>336822.24</v>
      </c>
      <c r="K1927" s="34">
        <v>336822.24</v>
      </c>
      <c r="L1927" s="34">
        <v>336822.24</v>
      </c>
      <c r="M1927" s="34">
        <v>336822.24</v>
      </c>
      <c r="N1927" s="34">
        <v>336822.24</v>
      </c>
      <c r="O1927" s="34">
        <v>336822.24</v>
      </c>
      <c r="P1927" s="34">
        <v>336822.24</v>
      </c>
      <c r="Q1927" s="34">
        <v>336822.24</v>
      </c>
      <c r="R1927" s="34">
        <v>336822.24</v>
      </c>
      <c r="S1927" s="34">
        <v>336822.24</v>
      </c>
    </row>
    <row r="1928" spans="2:19">
      <c r="B1928" s="5">
        <v>1997</v>
      </c>
      <c r="C1928" s="34">
        <v>660553.64</v>
      </c>
      <c r="D1928" s="34">
        <v>660553.64</v>
      </c>
      <c r="E1928" s="34">
        <v>660553.64</v>
      </c>
      <c r="F1928" s="34">
        <v>660553.64</v>
      </c>
      <c r="G1928" s="34">
        <v>660553.64</v>
      </c>
      <c r="H1928" s="34">
        <v>660553.64</v>
      </c>
      <c r="I1928" s="34">
        <v>660553.64</v>
      </c>
      <c r="J1928" s="34">
        <v>660553.64</v>
      </c>
      <c r="K1928" s="34">
        <v>660553.64</v>
      </c>
      <c r="L1928" s="34">
        <v>660553.64</v>
      </c>
      <c r="M1928" s="34">
        <v>660553.64</v>
      </c>
      <c r="N1928" s="34">
        <v>660553.64</v>
      </c>
      <c r="O1928" s="34">
        <v>660553.64</v>
      </c>
      <c r="P1928" s="34">
        <v>660553.64</v>
      </c>
      <c r="Q1928" s="34">
        <v>660553.64</v>
      </c>
      <c r="R1928" s="34">
        <v>660553.64</v>
      </c>
      <c r="S1928" s="34">
        <v>660553.64</v>
      </c>
    </row>
    <row r="1929" spans="2:19">
      <c r="B1929" s="5">
        <v>1996</v>
      </c>
      <c r="C1929" s="34">
        <v>1032137.54</v>
      </c>
      <c r="D1929" s="34">
        <v>1032137.54</v>
      </c>
      <c r="E1929" s="34">
        <v>1032137.54</v>
      </c>
      <c r="F1929" s="34">
        <v>1032137.54</v>
      </c>
      <c r="G1929" s="34">
        <v>1032137.54</v>
      </c>
      <c r="H1929" s="34">
        <v>1032137.54</v>
      </c>
      <c r="I1929" s="34">
        <v>1032137.54</v>
      </c>
      <c r="J1929" s="34">
        <v>1032137.54</v>
      </c>
      <c r="K1929" s="34">
        <v>1032137.54</v>
      </c>
      <c r="L1929" s="34">
        <v>1032137.54</v>
      </c>
      <c r="M1929" s="34">
        <v>1032137.54</v>
      </c>
      <c r="N1929" s="34">
        <v>1032137.54</v>
      </c>
      <c r="O1929" s="34">
        <v>1032137.54</v>
      </c>
      <c r="P1929" s="34">
        <v>1032137.54</v>
      </c>
      <c r="Q1929" s="34">
        <v>1032137.54</v>
      </c>
      <c r="R1929" s="34">
        <v>1032137.54</v>
      </c>
      <c r="S1929" s="34">
        <v>1032137.54</v>
      </c>
    </row>
    <row r="1930" spans="2:19">
      <c r="B1930" s="5">
        <v>1995</v>
      </c>
      <c r="C1930" s="34">
        <v>627487.57999999996</v>
      </c>
      <c r="D1930" s="34">
        <v>627487.57999999996</v>
      </c>
      <c r="E1930" s="34">
        <v>627487.57999999996</v>
      </c>
      <c r="F1930" s="34">
        <v>627487.57999999996</v>
      </c>
      <c r="G1930" s="34">
        <v>627487.57999999996</v>
      </c>
      <c r="H1930" s="34">
        <v>627487.57999999996</v>
      </c>
      <c r="I1930" s="34">
        <v>627487.57999999996</v>
      </c>
      <c r="J1930" s="34">
        <v>627487.57999999996</v>
      </c>
      <c r="K1930" s="34">
        <v>627487.57999999996</v>
      </c>
      <c r="L1930" s="34">
        <v>627487.57999999996</v>
      </c>
      <c r="M1930" s="34">
        <v>627487.57999999996</v>
      </c>
      <c r="N1930" s="34">
        <v>627487.57999999996</v>
      </c>
      <c r="O1930" s="34">
        <v>627487.57999999996</v>
      </c>
      <c r="P1930" s="34">
        <v>627487.57999999996</v>
      </c>
      <c r="Q1930" s="34">
        <v>627487.57999999996</v>
      </c>
      <c r="R1930" s="34">
        <v>627487.57999999996</v>
      </c>
      <c r="S1930" s="34">
        <v>627487.57999999996</v>
      </c>
    </row>
    <row r="1931" spans="2:19">
      <c r="B1931" s="5">
        <v>1994</v>
      </c>
      <c r="C1931" s="34">
        <v>391969.65</v>
      </c>
      <c r="D1931" s="34">
        <v>391969.65</v>
      </c>
      <c r="E1931" s="34">
        <v>391969.65</v>
      </c>
      <c r="F1931" s="34">
        <v>391969.65</v>
      </c>
      <c r="G1931" s="34">
        <v>391969.65</v>
      </c>
      <c r="H1931" s="34">
        <v>391969.65</v>
      </c>
      <c r="I1931" s="34">
        <v>391969.65</v>
      </c>
      <c r="J1931" s="34">
        <v>391969.65</v>
      </c>
      <c r="K1931" s="34">
        <v>391969.65</v>
      </c>
      <c r="L1931" s="34">
        <v>391969.65</v>
      </c>
      <c r="M1931" s="34">
        <v>391969.65</v>
      </c>
      <c r="N1931" s="34">
        <v>391969.65</v>
      </c>
      <c r="O1931" s="34">
        <v>391969.65</v>
      </c>
      <c r="P1931" s="34">
        <v>391969.65</v>
      </c>
      <c r="Q1931" s="34">
        <v>391969.65</v>
      </c>
      <c r="R1931" s="34">
        <v>391969.65</v>
      </c>
      <c r="S1931" s="34">
        <v>391969.65</v>
      </c>
    </row>
    <row r="1932" spans="2:19">
      <c r="B1932" s="5">
        <v>1993</v>
      </c>
      <c r="C1932" s="34">
        <v>405492.3</v>
      </c>
      <c r="D1932" s="34">
        <v>405492.3</v>
      </c>
      <c r="E1932" s="34">
        <v>405492.3</v>
      </c>
      <c r="F1932" s="34">
        <v>405492.3</v>
      </c>
      <c r="G1932" s="34">
        <v>405492.3</v>
      </c>
      <c r="H1932" s="34">
        <v>405492.3</v>
      </c>
      <c r="I1932" s="34">
        <v>405492.3</v>
      </c>
      <c r="J1932" s="34">
        <v>405492.3</v>
      </c>
      <c r="K1932" s="34">
        <v>405492.3</v>
      </c>
      <c r="L1932" s="34">
        <v>405492.3</v>
      </c>
      <c r="M1932" s="34">
        <v>405492.3</v>
      </c>
      <c r="N1932" s="34">
        <v>405492.3</v>
      </c>
      <c r="O1932" s="34">
        <v>405492.3</v>
      </c>
      <c r="P1932" s="34">
        <v>405492.3</v>
      </c>
      <c r="Q1932" s="34">
        <v>405492.3</v>
      </c>
      <c r="R1932" s="34">
        <v>405492.3</v>
      </c>
      <c r="S1932" s="34">
        <v>405492.3</v>
      </c>
    </row>
    <row r="1933" spans="2:19">
      <c r="B1933" s="5">
        <v>1992</v>
      </c>
      <c r="C1933" s="34">
        <v>960595.76</v>
      </c>
      <c r="D1933" s="34">
        <v>960595.76</v>
      </c>
      <c r="E1933" s="34">
        <v>960595.76</v>
      </c>
      <c r="F1933" s="34">
        <v>960595.76</v>
      </c>
      <c r="G1933" s="34">
        <v>960595.76</v>
      </c>
      <c r="H1933" s="34">
        <v>960595.76</v>
      </c>
      <c r="I1933" s="34">
        <v>960595.76</v>
      </c>
      <c r="J1933" s="34">
        <v>960595.76</v>
      </c>
      <c r="K1933" s="34">
        <v>960595.76</v>
      </c>
      <c r="L1933" s="34">
        <v>960595.76</v>
      </c>
      <c r="M1933" s="34">
        <v>960595.76</v>
      </c>
      <c r="N1933" s="34">
        <v>960595.76</v>
      </c>
      <c r="O1933" s="34">
        <v>960595.76</v>
      </c>
      <c r="P1933" s="34">
        <v>960595.76</v>
      </c>
      <c r="Q1933" s="34">
        <v>960595.76</v>
      </c>
      <c r="R1933" s="34">
        <v>960595.76</v>
      </c>
      <c r="S1933" s="34">
        <v>960595.76</v>
      </c>
    </row>
    <row r="1934" spans="2:19">
      <c r="B1934" s="5">
        <v>1991</v>
      </c>
      <c r="C1934" s="34">
        <v>582501.04</v>
      </c>
      <c r="D1934" s="34">
        <v>582501.04</v>
      </c>
      <c r="E1934" s="34">
        <v>582501.04</v>
      </c>
      <c r="F1934" s="34">
        <v>582501.04</v>
      </c>
      <c r="G1934" s="34">
        <v>582501.04</v>
      </c>
      <c r="H1934" s="34">
        <v>582501.04</v>
      </c>
      <c r="I1934" s="34">
        <v>582501.04</v>
      </c>
      <c r="J1934" s="34">
        <v>582501.04</v>
      </c>
      <c r="K1934" s="34">
        <v>582501.04</v>
      </c>
      <c r="L1934" s="34">
        <v>582501.04</v>
      </c>
      <c r="M1934" s="34">
        <v>582501.04</v>
      </c>
      <c r="N1934" s="34">
        <v>582501.04</v>
      </c>
      <c r="O1934" s="34">
        <v>582501.04</v>
      </c>
      <c r="P1934" s="34">
        <v>582501.04</v>
      </c>
      <c r="Q1934" s="34">
        <v>582501.04</v>
      </c>
      <c r="R1934" s="34">
        <v>582501.04</v>
      </c>
      <c r="S1934" s="34">
        <v>582501.04</v>
      </c>
    </row>
    <row r="1935" spans="2:19">
      <c r="B1935" s="5">
        <v>1990</v>
      </c>
      <c r="C1935" s="34">
        <v>849932.27</v>
      </c>
      <c r="D1935" s="34">
        <v>849932.27</v>
      </c>
      <c r="E1935" s="34">
        <v>849932.27</v>
      </c>
      <c r="F1935" s="34">
        <v>849932.27</v>
      </c>
      <c r="G1935" s="34">
        <v>849932.27</v>
      </c>
      <c r="H1935" s="34">
        <v>849932.27</v>
      </c>
      <c r="I1935" s="34">
        <v>849932.27</v>
      </c>
      <c r="J1935" s="34">
        <v>849932.27</v>
      </c>
      <c r="K1935" s="34">
        <v>849932.27</v>
      </c>
      <c r="L1935" s="34">
        <v>849932.27</v>
      </c>
      <c r="M1935" s="34">
        <v>849932.27</v>
      </c>
      <c r="N1935" s="34">
        <v>849932.27</v>
      </c>
      <c r="O1935" s="34">
        <v>849932.27</v>
      </c>
      <c r="P1935" s="34">
        <v>849932.27</v>
      </c>
      <c r="Q1935" s="34">
        <v>849932.27</v>
      </c>
      <c r="R1935" s="34">
        <v>849932.27</v>
      </c>
      <c r="S1935" s="34">
        <v>849932.27</v>
      </c>
    </row>
    <row r="1936" spans="2:19">
      <c r="B1936" s="5">
        <v>1989</v>
      </c>
      <c r="C1936" s="34">
        <v>975932.45</v>
      </c>
      <c r="D1936" s="34">
        <v>975932.45</v>
      </c>
      <c r="E1936" s="34">
        <v>975932.45</v>
      </c>
      <c r="F1936" s="34">
        <v>975932.45</v>
      </c>
      <c r="G1936" s="34">
        <v>975932.45</v>
      </c>
      <c r="H1936" s="34">
        <v>975932.45</v>
      </c>
      <c r="I1936" s="34">
        <v>975932.45</v>
      </c>
      <c r="J1936" s="34">
        <v>975932.45</v>
      </c>
      <c r="K1936" s="34">
        <v>975932.45</v>
      </c>
      <c r="L1936" s="34">
        <v>975932.45</v>
      </c>
      <c r="M1936" s="34">
        <v>975932.45</v>
      </c>
      <c r="N1936" s="34">
        <v>975932.45</v>
      </c>
      <c r="O1936" s="34">
        <v>975932.45</v>
      </c>
      <c r="P1936" s="34">
        <v>975932.45</v>
      </c>
      <c r="Q1936" s="34">
        <v>975932.45</v>
      </c>
      <c r="R1936" s="34">
        <v>975932.45</v>
      </c>
      <c r="S1936" s="34">
        <v>975932.45</v>
      </c>
    </row>
    <row r="1937" spans="2:19">
      <c r="B1937" s="5">
        <v>1988</v>
      </c>
      <c r="C1937" s="34">
        <v>1380106.14</v>
      </c>
      <c r="D1937" s="34">
        <v>1380106.14</v>
      </c>
      <c r="E1937" s="34">
        <v>1380106.14</v>
      </c>
      <c r="F1937" s="34">
        <v>1380106.14</v>
      </c>
      <c r="G1937" s="34">
        <v>1380106.14</v>
      </c>
      <c r="H1937" s="34">
        <v>1380106.14</v>
      </c>
      <c r="I1937" s="34">
        <v>1380106.14</v>
      </c>
      <c r="J1937" s="34">
        <v>1380106.14</v>
      </c>
      <c r="K1937" s="34">
        <v>1380106.14</v>
      </c>
      <c r="L1937" s="34">
        <v>1380106.14</v>
      </c>
      <c r="M1937" s="34">
        <v>1380106.14</v>
      </c>
      <c r="N1937" s="34">
        <v>1380106.14</v>
      </c>
      <c r="O1937" s="34">
        <v>1380106.14</v>
      </c>
      <c r="P1937" s="34">
        <v>1380106.14</v>
      </c>
      <c r="Q1937" s="34">
        <v>1380106.14</v>
      </c>
      <c r="R1937" s="34">
        <v>1380106.14</v>
      </c>
      <c r="S1937" s="34">
        <v>1380106.14</v>
      </c>
    </row>
    <row r="1938" spans="2:19">
      <c r="B1938" s="5">
        <v>1987</v>
      </c>
      <c r="C1938" s="34">
        <v>1188413.9100000001</v>
      </c>
      <c r="D1938" s="34">
        <v>1188413.9100000001</v>
      </c>
      <c r="E1938" s="34">
        <v>1188413.9100000001</v>
      </c>
      <c r="F1938" s="34">
        <v>1188413.9100000001</v>
      </c>
      <c r="G1938" s="34">
        <v>1188413.9100000001</v>
      </c>
      <c r="H1938" s="34">
        <v>1188413.9100000001</v>
      </c>
      <c r="I1938" s="34">
        <v>1188413.9100000001</v>
      </c>
      <c r="J1938" s="34">
        <v>1188413.9100000001</v>
      </c>
      <c r="K1938" s="34">
        <v>1188413.9100000001</v>
      </c>
      <c r="L1938" s="34">
        <v>1188413.9100000001</v>
      </c>
      <c r="M1938" s="34">
        <v>1188413.9100000001</v>
      </c>
      <c r="N1938" s="34">
        <v>1188413.9100000001</v>
      </c>
      <c r="O1938" s="34">
        <v>1172142.5499999998</v>
      </c>
      <c r="P1938" s="34">
        <v>1172142.5499999998</v>
      </c>
      <c r="Q1938" s="34">
        <v>1172142.5499999998</v>
      </c>
      <c r="R1938" s="34">
        <v>1172142.5499999998</v>
      </c>
      <c r="S1938" s="34">
        <v>1172142.5499999998</v>
      </c>
    </row>
    <row r="1939" spans="2:19">
      <c r="B1939" s="5">
        <v>1986</v>
      </c>
      <c r="C1939" s="34">
        <v>97145.47</v>
      </c>
      <c r="D1939" s="34">
        <v>97145.47</v>
      </c>
      <c r="E1939" s="34">
        <v>97145.47</v>
      </c>
      <c r="F1939" s="34">
        <v>97145.47</v>
      </c>
      <c r="G1939" s="34">
        <v>97145.47</v>
      </c>
      <c r="H1939" s="34">
        <v>97145.47</v>
      </c>
      <c r="I1939" s="34">
        <v>97145.47</v>
      </c>
      <c r="J1939" s="34">
        <v>97145.47</v>
      </c>
      <c r="K1939" s="34">
        <v>97145.47</v>
      </c>
      <c r="L1939" s="34">
        <v>97145.47</v>
      </c>
      <c r="M1939" s="34">
        <v>97145.47</v>
      </c>
      <c r="N1939" s="34">
        <v>97145.47</v>
      </c>
      <c r="O1939" s="34">
        <v>97145.47</v>
      </c>
      <c r="P1939" s="34">
        <v>97145.47</v>
      </c>
      <c r="Q1939" s="34">
        <v>97145.47</v>
      </c>
      <c r="R1939" s="34">
        <v>97145.47</v>
      </c>
      <c r="S1939" s="34">
        <v>97145.47</v>
      </c>
    </row>
    <row r="1940" spans="2:19">
      <c r="B1940" s="5">
        <v>1985</v>
      </c>
      <c r="C1940" s="34">
        <v>205340.95999999996</v>
      </c>
      <c r="D1940" s="34">
        <v>205340.95999999996</v>
      </c>
      <c r="E1940" s="34">
        <v>205340.95999999996</v>
      </c>
      <c r="F1940" s="34">
        <v>205340.95999999996</v>
      </c>
      <c r="G1940" s="34">
        <v>205340.95999999996</v>
      </c>
      <c r="H1940" s="34">
        <v>205340.95999999996</v>
      </c>
      <c r="I1940" s="34">
        <v>205340.95999999996</v>
      </c>
      <c r="J1940" s="34">
        <v>205340.95999999996</v>
      </c>
      <c r="K1940" s="34">
        <v>205340.95999999996</v>
      </c>
      <c r="L1940" s="34">
        <v>205340.95999999996</v>
      </c>
      <c r="M1940" s="34">
        <v>205340.95999999996</v>
      </c>
      <c r="N1940" s="34">
        <v>205340.95999999996</v>
      </c>
      <c r="O1940" s="34">
        <v>205340.95999999996</v>
      </c>
      <c r="P1940" s="34">
        <v>205340.95999999996</v>
      </c>
      <c r="Q1940" s="34">
        <v>205340.95999999996</v>
      </c>
      <c r="R1940" s="34">
        <v>205340.95999999996</v>
      </c>
      <c r="S1940" s="34">
        <v>205340.95999999996</v>
      </c>
    </row>
    <row r="1941" spans="2:19">
      <c r="B1941" s="5">
        <v>1984</v>
      </c>
      <c r="C1941" s="34">
        <v>39246.759999999995</v>
      </c>
      <c r="D1941" s="34">
        <v>39246.759999999995</v>
      </c>
      <c r="E1941" s="34">
        <v>39246.759999999995</v>
      </c>
      <c r="F1941" s="34">
        <v>39246.759999999995</v>
      </c>
      <c r="G1941" s="34">
        <v>39246.759999999995</v>
      </c>
      <c r="H1941" s="34">
        <v>39246.759999999995</v>
      </c>
      <c r="I1941" s="34">
        <v>39246.759999999995</v>
      </c>
      <c r="J1941" s="34">
        <v>39246.759999999995</v>
      </c>
      <c r="K1941" s="34">
        <v>39246.759999999995</v>
      </c>
      <c r="L1941" s="34">
        <v>39246.759999999995</v>
      </c>
      <c r="M1941" s="34">
        <v>39246.759999999995</v>
      </c>
      <c r="N1941" s="34">
        <v>39246.759999999995</v>
      </c>
      <c r="O1941" s="34">
        <v>39246.759999999995</v>
      </c>
      <c r="P1941" s="34">
        <v>39246.759999999995</v>
      </c>
      <c r="Q1941" s="34">
        <v>39246.759999999995</v>
      </c>
      <c r="R1941" s="34">
        <v>39246.759999999995</v>
      </c>
      <c r="S1941" s="34">
        <v>39246.759999999995</v>
      </c>
    </row>
    <row r="1942" spans="2:19">
      <c r="B1942" s="5">
        <v>1983</v>
      </c>
      <c r="C1942" s="34">
        <v>75461.56</v>
      </c>
      <c r="D1942" s="34">
        <v>75461.56</v>
      </c>
      <c r="E1942" s="34">
        <v>75461.56</v>
      </c>
      <c r="F1942" s="34">
        <v>75461.56</v>
      </c>
      <c r="G1942" s="34">
        <v>75461.56</v>
      </c>
      <c r="H1942" s="34">
        <v>75461.56</v>
      </c>
      <c r="I1942" s="34">
        <v>75461.56</v>
      </c>
      <c r="J1942" s="34">
        <v>75461.56</v>
      </c>
      <c r="K1942" s="34">
        <v>75461.56</v>
      </c>
      <c r="L1942" s="34">
        <v>75461.56</v>
      </c>
      <c r="M1942" s="34">
        <v>75461.56</v>
      </c>
      <c r="N1942" s="34">
        <v>75461.56</v>
      </c>
      <c r="O1942" s="34">
        <v>75461.56</v>
      </c>
      <c r="P1942" s="34">
        <v>75461.56</v>
      </c>
      <c r="Q1942" s="34">
        <v>75461.56</v>
      </c>
      <c r="R1942" s="34">
        <v>75461.56</v>
      </c>
      <c r="S1942" s="34">
        <v>75461.56</v>
      </c>
    </row>
    <row r="1943" spans="2:19">
      <c r="B1943" s="5">
        <v>1982</v>
      </c>
      <c r="C1943" s="34">
        <v>20327.939999999999</v>
      </c>
      <c r="D1943" s="34">
        <v>20327.939999999999</v>
      </c>
      <c r="E1943" s="34">
        <v>20327.939999999999</v>
      </c>
      <c r="F1943" s="34">
        <v>20327.939999999999</v>
      </c>
      <c r="G1943" s="34">
        <v>20327.939999999999</v>
      </c>
      <c r="H1943" s="34">
        <v>20327.939999999999</v>
      </c>
      <c r="I1943" s="34">
        <v>20327.939999999999</v>
      </c>
      <c r="J1943" s="34">
        <v>20327.939999999999</v>
      </c>
      <c r="K1943" s="34">
        <v>20327.939999999999</v>
      </c>
      <c r="L1943" s="34">
        <v>20327.939999999999</v>
      </c>
      <c r="M1943" s="34">
        <v>20327.939999999999</v>
      </c>
      <c r="N1943" s="34">
        <v>20327.939999999999</v>
      </c>
      <c r="O1943" s="34">
        <v>20327.939999999999</v>
      </c>
      <c r="P1943" s="34">
        <v>20327.939999999999</v>
      </c>
      <c r="Q1943" s="34">
        <v>20327.939999999999</v>
      </c>
      <c r="R1943" s="34">
        <v>20327.939999999999</v>
      </c>
      <c r="S1943" s="34">
        <v>20327.939999999999</v>
      </c>
    </row>
    <row r="1944" spans="2:19">
      <c r="B1944" s="5">
        <v>1981</v>
      </c>
      <c r="C1944" s="34">
        <v>60900.49</v>
      </c>
      <c r="D1944" s="34">
        <v>60900.49</v>
      </c>
      <c r="E1944" s="34">
        <v>60900.49</v>
      </c>
      <c r="F1944" s="34">
        <v>60900.49</v>
      </c>
      <c r="G1944" s="34">
        <v>60900.49</v>
      </c>
      <c r="H1944" s="34">
        <v>60900.49</v>
      </c>
      <c r="I1944" s="34">
        <v>60900.49</v>
      </c>
      <c r="J1944" s="34">
        <v>60900.49</v>
      </c>
      <c r="K1944" s="34">
        <v>60900.49</v>
      </c>
      <c r="L1944" s="34">
        <v>60900.49</v>
      </c>
      <c r="M1944" s="34">
        <v>60900.49</v>
      </c>
      <c r="N1944" s="34">
        <v>60900.49</v>
      </c>
      <c r="O1944" s="34">
        <v>60900.49</v>
      </c>
      <c r="P1944" s="34">
        <v>60900.49</v>
      </c>
      <c r="Q1944" s="34">
        <v>60900.49</v>
      </c>
      <c r="R1944" s="34">
        <v>60900.49</v>
      </c>
      <c r="S1944" s="34">
        <v>60900.49</v>
      </c>
    </row>
    <row r="1945" spans="2:19">
      <c r="B1945" s="5">
        <v>1980</v>
      </c>
      <c r="C1945" s="34">
        <v>44964.54</v>
      </c>
      <c r="D1945" s="34">
        <v>44964.54</v>
      </c>
      <c r="E1945" s="34">
        <v>44964.54</v>
      </c>
      <c r="F1945" s="34">
        <v>44964.54</v>
      </c>
      <c r="G1945" s="34">
        <v>44964.54</v>
      </c>
      <c r="H1945" s="34">
        <v>44964.54</v>
      </c>
      <c r="I1945" s="34">
        <v>44964.54</v>
      </c>
      <c r="J1945" s="34">
        <v>44964.54</v>
      </c>
      <c r="K1945" s="34">
        <v>44964.54</v>
      </c>
      <c r="L1945" s="34">
        <v>44964.54</v>
      </c>
      <c r="M1945" s="34">
        <v>44964.54</v>
      </c>
      <c r="N1945" s="34">
        <v>44964.54</v>
      </c>
      <c r="O1945" s="34">
        <v>44964.54</v>
      </c>
      <c r="P1945" s="34">
        <v>44964.54</v>
      </c>
      <c r="Q1945" s="34">
        <v>44964.54</v>
      </c>
      <c r="R1945" s="34">
        <v>44964.54</v>
      </c>
      <c r="S1945" s="34">
        <v>44964.54</v>
      </c>
    </row>
    <row r="1946" spans="2:19">
      <c r="B1946" s="5">
        <v>1979</v>
      </c>
      <c r="C1946" s="34">
        <v>24556.33</v>
      </c>
      <c r="D1946" s="34">
        <v>24556.33</v>
      </c>
      <c r="E1946" s="34">
        <v>24556.33</v>
      </c>
      <c r="F1946" s="34">
        <v>24556.33</v>
      </c>
      <c r="G1946" s="34">
        <v>24556.33</v>
      </c>
      <c r="H1946" s="34">
        <v>24556.33</v>
      </c>
      <c r="I1946" s="34">
        <v>24556.33</v>
      </c>
      <c r="J1946" s="34">
        <v>24556.33</v>
      </c>
      <c r="K1946" s="34">
        <v>24556.33</v>
      </c>
      <c r="L1946" s="34">
        <v>24556.33</v>
      </c>
      <c r="M1946" s="34">
        <v>24556.33</v>
      </c>
      <c r="N1946" s="34">
        <v>24556.33</v>
      </c>
      <c r="O1946" s="34">
        <v>24556.33</v>
      </c>
      <c r="P1946" s="34">
        <v>24556.33</v>
      </c>
      <c r="Q1946" s="34">
        <v>24556.33</v>
      </c>
      <c r="R1946" s="34">
        <v>24556.33</v>
      </c>
      <c r="S1946" s="34">
        <v>24556.33</v>
      </c>
    </row>
    <row r="1947" spans="2:19">
      <c r="B1947" s="5">
        <v>1978</v>
      </c>
      <c r="C1947" s="34">
        <v>20922.580000000002</v>
      </c>
      <c r="D1947" s="34">
        <v>20922.580000000002</v>
      </c>
      <c r="E1947" s="34">
        <v>20922.580000000002</v>
      </c>
      <c r="F1947" s="34">
        <v>20922.580000000002</v>
      </c>
      <c r="G1947" s="34">
        <v>20922.580000000002</v>
      </c>
      <c r="H1947" s="34">
        <v>20922.580000000002</v>
      </c>
      <c r="I1947" s="34">
        <v>20922.580000000002</v>
      </c>
      <c r="J1947" s="34">
        <v>20922.580000000002</v>
      </c>
      <c r="K1947" s="34">
        <v>20922.580000000002</v>
      </c>
      <c r="L1947" s="34">
        <v>20922.580000000002</v>
      </c>
      <c r="M1947" s="34">
        <v>20922.580000000002</v>
      </c>
      <c r="N1947" s="34">
        <v>20922.580000000002</v>
      </c>
      <c r="O1947" s="34">
        <v>20922.580000000002</v>
      </c>
      <c r="P1947" s="34">
        <v>20922.580000000002</v>
      </c>
      <c r="Q1947" s="34">
        <v>20922.580000000002</v>
      </c>
      <c r="R1947" s="34">
        <v>20922.580000000002</v>
      </c>
      <c r="S1947" s="34">
        <v>20922.580000000002</v>
      </c>
    </row>
    <row r="1948" spans="2:19">
      <c r="B1948" s="5">
        <v>1977</v>
      </c>
      <c r="C1948" s="34">
        <v>75376.69</v>
      </c>
      <c r="D1948" s="34">
        <v>75376.69</v>
      </c>
      <c r="E1948" s="34">
        <v>75376.69</v>
      </c>
      <c r="F1948" s="34">
        <v>75376.69</v>
      </c>
      <c r="G1948" s="34">
        <v>75376.69</v>
      </c>
      <c r="H1948" s="34">
        <v>75376.69</v>
      </c>
      <c r="I1948" s="34">
        <v>75376.69</v>
      </c>
      <c r="J1948" s="34">
        <v>75376.69</v>
      </c>
      <c r="K1948" s="34">
        <v>75376.69</v>
      </c>
      <c r="L1948" s="34">
        <v>75376.69</v>
      </c>
      <c r="M1948" s="34">
        <v>75376.69</v>
      </c>
      <c r="N1948" s="34">
        <v>75376.69</v>
      </c>
      <c r="O1948" s="34">
        <v>75376.69</v>
      </c>
      <c r="P1948" s="34">
        <v>75376.69</v>
      </c>
      <c r="Q1948" s="34">
        <v>75376.69</v>
      </c>
      <c r="R1948" s="34">
        <v>75376.69</v>
      </c>
      <c r="S1948" s="34">
        <v>75376.69</v>
      </c>
    </row>
    <row r="1949" spans="2:19">
      <c r="B1949" s="5">
        <v>1976</v>
      </c>
      <c r="C1949" s="34">
        <v>37045.14</v>
      </c>
      <c r="D1949" s="34">
        <v>37045.14</v>
      </c>
      <c r="E1949" s="34">
        <v>37045.14</v>
      </c>
      <c r="F1949" s="34">
        <v>37045.14</v>
      </c>
      <c r="G1949" s="34">
        <v>37045.14</v>
      </c>
      <c r="H1949" s="34">
        <v>37045.14</v>
      </c>
      <c r="I1949" s="34">
        <v>37045.14</v>
      </c>
      <c r="J1949" s="34">
        <v>37045.14</v>
      </c>
      <c r="K1949" s="34">
        <v>37045.14</v>
      </c>
      <c r="L1949" s="34">
        <v>37045.14</v>
      </c>
      <c r="M1949" s="34">
        <v>37045.14</v>
      </c>
      <c r="N1949" s="34">
        <v>37045.14</v>
      </c>
      <c r="O1949" s="34">
        <v>37045.14</v>
      </c>
      <c r="P1949" s="34">
        <v>37045.14</v>
      </c>
      <c r="Q1949" s="34">
        <v>37045.14</v>
      </c>
      <c r="R1949" s="34">
        <v>37045.14</v>
      </c>
      <c r="S1949" s="34">
        <v>37045.14</v>
      </c>
    </row>
    <row r="1950" spans="2:19">
      <c r="B1950" s="5">
        <v>1975</v>
      </c>
      <c r="C1950" s="34">
        <v>32051.35</v>
      </c>
      <c r="D1950" s="34">
        <v>32051.35</v>
      </c>
      <c r="E1950" s="34">
        <v>32051.35</v>
      </c>
      <c r="F1950" s="34">
        <v>32051.35</v>
      </c>
      <c r="G1950" s="34">
        <v>32051.35</v>
      </c>
      <c r="H1950" s="34">
        <v>32051.35</v>
      </c>
      <c r="I1950" s="34">
        <v>32051.35</v>
      </c>
      <c r="J1950" s="34">
        <v>32051.35</v>
      </c>
      <c r="K1950" s="34">
        <v>32051.35</v>
      </c>
      <c r="L1950" s="34">
        <v>32051.35</v>
      </c>
      <c r="M1950" s="34">
        <v>32051.35</v>
      </c>
      <c r="N1950" s="34">
        <v>32051.35</v>
      </c>
      <c r="O1950" s="34">
        <v>32051.35</v>
      </c>
      <c r="P1950" s="34">
        <v>32051.35</v>
      </c>
      <c r="Q1950" s="34">
        <v>32051.35</v>
      </c>
      <c r="R1950" s="34">
        <v>32051.35</v>
      </c>
      <c r="S1950" s="34">
        <v>32051.35</v>
      </c>
    </row>
    <row r="1951" spans="2:19">
      <c r="B1951" s="5">
        <v>1974</v>
      </c>
      <c r="C1951" s="34">
        <v>12136.53</v>
      </c>
      <c r="D1951" s="34">
        <v>12136.53</v>
      </c>
      <c r="E1951" s="34">
        <v>12136.53</v>
      </c>
      <c r="F1951" s="34">
        <v>12136.53</v>
      </c>
      <c r="G1951" s="34">
        <v>12136.53</v>
      </c>
      <c r="H1951" s="34">
        <v>12136.53</v>
      </c>
      <c r="I1951" s="34">
        <v>12136.53</v>
      </c>
      <c r="J1951" s="34">
        <v>12136.53</v>
      </c>
      <c r="K1951" s="34">
        <v>12136.53</v>
      </c>
      <c r="L1951" s="34">
        <v>12136.53</v>
      </c>
      <c r="M1951" s="34">
        <v>12136.53</v>
      </c>
      <c r="N1951" s="34">
        <v>12136.53</v>
      </c>
      <c r="O1951" s="34">
        <v>12136.53</v>
      </c>
      <c r="P1951" s="34">
        <v>12136.53</v>
      </c>
      <c r="Q1951" s="34">
        <v>12136.53</v>
      </c>
      <c r="R1951" s="34">
        <v>12136.53</v>
      </c>
      <c r="S1951" s="34">
        <v>12136.53</v>
      </c>
    </row>
    <row r="1952" spans="2:19">
      <c r="B1952" s="5">
        <v>1973</v>
      </c>
      <c r="C1952" s="34">
        <v>13892.32</v>
      </c>
      <c r="D1952" s="34">
        <v>13892.32</v>
      </c>
      <c r="E1952" s="34">
        <v>13892.32</v>
      </c>
      <c r="F1952" s="34">
        <v>13892.32</v>
      </c>
      <c r="G1952" s="34">
        <v>13892.32</v>
      </c>
      <c r="H1952" s="34">
        <v>13892.32</v>
      </c>
      <c r="I1952" s="34">
        <v>13892.32</v>
      </c>
      <c r="J1952" s="34">
        <v>13892.32</v>
      </c>
      <c r="K1952" s="34">
        <v>13892.32</v>
      </c>
      <c r="L1952" s="34">
        <v>13892.32</v>
      </c>
      <c r="M1952" s="34">
        <v>13892.32</v>
      </c>
      <c r="N1952" s="34">
        <v>13892.32</v>
      </c>
      <c r="O1952" s="34">
        <v>13892.32</v>
      </c>
      <c r="P1952" s="34">
        <v>13892.32</v>
      </c>
      <c r="Q1952" s="34">
        <v>13892.32</v>
      </c>
      <c r="R1952" s="34">
        <v>13892.32</v>
      </c>
      <c r="S1952" s="34">
        <v>13892.32</v>
      </c>
    </row>
    <row r="1953" spans="2:19">
      <c r="B1953" s="5">
        <v>1972</v>
      </c>
      <c r="C1953" s="34">
        <v>51835.28</v>
      </c>
      <c r="D1953" s="34">
        <v>51835.28</v>
      </c>
      <c r="E1953" s="34">
        <v>51835.28</v>
      </c>
      <c r="F1953" s="34">
        <v>51835.28</v>
      </c>
      <c r="G1953" s="34">
        <v>51835.28</v>
      </c>
      <c r="H1953" s="34">
        <v>51835.28</v>
      </c>
      <c r="I1953" s="34">
        <v>51835.28</v>
      </c>
      <c r="J1953" s="34">
        <v>51835.28</v>
      </c>
      <c r="K1953" s="34">
        <v>51835.28</v>
      </c>
      <c r="L1953" s="34">
        <v>51835.28</v>
      </c>
      <c r="M1953" s="34">
        <v>51835.28</v>
      </c>
      <c r="N1953" s="34">
        <v>51835.28</v>
      </c>
      <c r="O1953" s="34">
        <v>51835.28</v>
      </c>
      <c r="P1953" s="34">
        <v>51835.28</v>
      </c>
      <c r="Q1953" s="34">
        <v>51835.28</v>
      </c>
      <c r="R1953" s="34">
        <v>51835.28</v>
      </c>
      <c r="S1953" s="34">
        <v>51835.28</v>
      </c>
    </row>
    <row r="1954" spans="2:19">
      <c r="B1954" s="5">
        <v>1971</v>
      </c>
      <c r="C1954" s="34">
        <v>17053.63</v>
      </c>
      <c r="D1954" s="34">
        <v>17053.63</v>
      </c>
      <c r="E1954" s="34">
        <v>17053.63</v>
      </c>
      <c r="F1954" s="34">
        <v>17053.63</v>
      </c>
      <c r="G1954" s="34">
        <v>17053.63</v>
      </c>
      <c r="H1954" s="34">
        <v>17053.63</v>
      </c>
      <c r="I1954" s="34">
        <v>17053.63</v>
      </c>
      <c r="J1954" s="34">
        <v>17053.63</v>
      </c>
      <c r="K1954" s="34">
        <v>17053.63</v>
      </c>
      <c r="L1954" s="34">
        <v>17053.63</v>
      </c>
      <c r="M1954" s="34">
        <v>17053.63</v>
      </c>
      <c r="N1954" s="34">
        <v>17053.63</v>
      </c>
      <c r="O1954" s="34">
        <v>17053.63</v>
      </c>
      <c r="P1954" s="34">
        <v>17053.63</v>
      </c>
      <c r="Q1954" s="34">
        <v>17053.63</v>
      </c>
      <c r="R1954" s="34">
        <v>17053.63</v>
      </c>
      <c r="S1954" s="34">
        <v>17053.63</v>
      </c>
    </row>
    <row r="1955" spans="2:19">
      <c r="B1955" s="5">
        <v>1970</v>
      </c>
      <c r="C1955" s="34">
        <v>18195.34</v>
      </c>
      <c r="D1955" s="34">
        <v>18195.34</v>
      </c>
      <c r="E1955" s="34">
        <v>18195.34</v>
      </c>
      <c r="F1955" s="34">
        <v>18195.34</v>
      </c>
      <c r="G1955" s="34">
        <v>18195.34</v>
      </c>
      <c r="H1955" s="34">
        <v>18195.34</v>
      </c>
      <c r="I1955" s="34">
        <v>18195.34</v>
      </c>
      <c r="J1955" s="34">
        <v>18195.34</v>
      </c>
      <c r="K1955" s="34">
        <v>18195.34</v>
      </c>
      <c r="L1955" s="34">
        <v>18195.34</v>
      </c>
      <c r="M1955" s="34">
        <v>18195.34</v>
      </c>
      <c r="N1955" s="34">
        <v>18195.34</v>
      </c>
      <c r="O1955" s="34">
        <v>18195.34</v>
      </c>
      <c r="P1955" s="34">
        <v>18195.34</v>
      </c>
      <c r="Q1955" s="34">
        <v>18195.34</v>
      </c>
      <c r="R1955" s="34">
        <v>18195.34</v>
      </c>
      <c r="S1955" s="34">
        <v>18195.34</v>
      </c>
    </row>
    <row r="1956" spans="2:19">
      <c r="B1956" s="5">
        <v>1969</v>
      </c>
      <c r="C1956" s="34">
        <v>16641.02</v>
      </c>
      <c r="D1956" s="34">
        <v>16641.02</v>
      </c>
      <c r="E1956" s="34">
        <v>16641.02</v>
      </c>
      <c r="F1956" s="34">
        <v>16641.02</v>
      </c>
      <c r="G1956" s="34">
        <v>16641.02</v>
      </c>
      <c r="H1956" s="34">
        <v>16641.02</v>
      </c>
      <c r="I1956" s="34">
        <v>16641.02</v>
      </c>
      <c r="J1956" s="34">
        <v>16641.02</v>
      </c>
      <c r="K1956" s="34">
        <v>16641.02</v>
      </c>
      <c r="L1956" s="34">
        <v>16641.02</v>
      </c>
      <c r="M1956" s="34">
        <v>16641.02</v>
      </c>
      <c r="N1956" s="34">
        <v>16641.02</v>
      </c>
      <c r="O1956" s="34">
        <v>16641.02</v>
      </c>
      <c r="P1956" s="34">
        <v>16641.02</v>
      </c>
      <c r="Q1956" s="34">
        <v>16641.02</v>
      </c>
      <c r="R1956" s="34">
        <v>16641.02</v>
      </c>
      <c r="S1956" s="34">
        <v>16641.02</v>
      </c>
    </row>
    <row r="1957" spans="2:19">
      <c r="B1957" s="5">
        <v>1968</v>
      </c>
      <c r="C1957" s="34">
        <v>44762.58</v>
      </c>
      <c r="D1957" s="34">
        <v>44762.58</v>
      </c>
      <c r="E1957" s="34">
        <v>44762.58</v>
      </c>
      <c r="F1957" s="34">
        <v>44762.58</v>
      </c>
      <c r="G1957" s="34">
        <v>44762.58</v>
      </c>
      <c r="H1957" s="34">
        <v>44762.58</v>
      </c>
      <c r="I1957" s="34">
        <v>44762.58</v>
      </c>
      <c r="J1957" s="34">
        <v>44762.58</v>
      </c>
      <c r="K1957" s="34">
        <v>44762.58</v>
      </c>
      <c r="L1957" s="34">
        <v>44762.58</v>
      </c>
      <c r="M1957" s="34">
        <v>44762.58</v>
      </c>
      <c r="N1957" s="34">
        <v>44762.58</v>
      </c>
      <c r="O1957" s="34">
        <v>44762.58</v>
      </c>
      <c r="P1957" s="34">
        <v>44762.58</v>
      </c>
      <c r="Q1957" s="34">
        <v>44762.58</v>
      </c>
      <c r="R1957" s="34">
        <v>44762.58</v>
      </c>
      <c r="S1957" s="34">
        <v>44762.58</v>
      </c>
    </row>
    <row r="1958" spans="2:19">
      <c r="B1958" s="5">
        <v>1967</v>
      </c>
      <c r="C1958" s="34">
        <v>0</v>
      </c>
      <c r="D1958" s="34">
        <v>0</v>
      </c>
      <c r="E1958" s="34">
        <v>0</v>
      </c>
      <c r="F1958" s="34">
        <v>0</v>
      </c>
      <c r="G1958" s="34">
        <v>0</v>
      </c>
      <c r="H1958" s="34">
        <v>0</v>
      </c>
      <c r="I1958" s="34">
        <v>0</v>
      </c>
      <c r="J1958" s="34">
        <v>0</v>
      </c>
      <c r="K1958" s="34">
        <v>0</v>
      </c>
      <c r="L1958" s="34">
        <v>0</v>
      </c>
      <c r="M1958" s="34">
        <v>0</v>
      </c>
      <c r="N1958" s="34">
        <v>0</v>
      </c>
      <c r="O1958" s="34">
        <v>0</v>
      </c>
      <c r="P1958" s="34">
        <v>0</v>
      </c>
      <c r="Q1958" s="34">
        <v>0</v>
      </c>
      <c r="R1958" s="34">
        <v>0</v>
      </c>
      <c r="S1958" s="34">
        <v>0</v>
      </c>
    </row>
    <row r="1959" spans="2:19">
      <c r="B1959" s="5">
        <v>1966</v>
      </c>
      <c r="C1959" s="34">
        <v>38587.71</v>
      </c>
      <c r="D1959" s="34">
        <v>38587.71</v>
      </c>
      <c r="E1959" s="34">
        <v>38587.71</v>
      </c>
      <c r="F1959" s="34">
        <v>38587.71</v>
      </c>
      <c r="G1959" s="34">
        <v>38587.71</v>
      </c>
      <c r="H1959" s="34">
        <v>38587.71</v>
      </c>
      <c r="I1959" s="34">
        <v>38587.71</v>
      </c>
      <c r="J1959" s="34">
        <v>38587.71</v>
      </c>
      <c r="K1959" s="34">
        <v>38587.71</v>
      </c>
      <c r="L1959" s="34">
        <v>38587.71</v>
      </c>
      <c r="M1959" s="34">
        <v>38587.71</v>
      </c>
      <c r="N1959" s="34">
        <v>38587.71</v>
      </c>
      <c r="O1959" s="34">
        <v>38587.71</v>
      </c>
      <c r="P1959" s="34">
        <v>38587.71</v>
      </c>
      <c r="Q1959" s="34">
        <v>38587.71</v>
      </c>
      <c r="R1959" s="34">
        <v>38587.71</v>
      </c>
      <c r="S1959" s="34">
        <v>38587.71</v>
      </c>
    </row>
    <row r="1960" spans="2:19">
      <c r="B1960" s="5">
        <v>1965</v>
      </c>
      <c r="C1960" s="34">
        <v>25468.47</v>
      </c>
      <c r="D1960" s="34">
        <v>25468.47</v>
      </c>
      <c r="E1960" s="34">
        <v>25468.47</v>
      </c>
      <c r="F1960" s="34">
        <v>25468.47</v>
      </c>
      <c r="G1960" s="34">
        <v>25468.47</v>
      </c>
      <c r="H1960" s="34">
        <v>25468.47</v>
      </c>
      <c r="I1960" s="34">
        <v>25468.47</v>
      </c>
      <c r="J1960" s="34">
        <v>25468.47</v>
      </c>
      <c r="K1960" s="34">
        <v>25468.47</v>
      </c>
      <c r="L1960" s="34">
        <v>25468.47</v>
      </c>
      <c r="M1960" s="34">
        <v>25468.47</v>
      </c>
      <c r="N1960" s="34">
        <v>25468.47</v>
      </c>
      <c r="O1960" s="34">
        <v>25468.47</v>
      </c>
      <c r="P1960" s="34">
        <v>25468.47</v>
      </c>
      <c r="Q1960" s="34">
        <v>25468.47</v>
      </c>
      <c r="R1960" s="34">
        <v>25468.47</v>
      </c>
      <c r="S1960" s="34">
        <v>25468.47</v>
      </c>
    </row>
    <row r="1961" spans="2:19">
      <c r="B1961" s="5">
        <v>1964</v>
      </c>
      <c r="C1961" s="34">
        <v>7026.58</v>
      </c>
      <c r="D1961" s="34">
        <v>7026.58</v>
      </c>
      <c r="E1961" s="34">
        <v>7026.58</v>
      </c>
      <c r="F1961" s="34">
        <v>7026.58</v>
      </c>
      <c r="G1961" s="34">
        <v>7026.58</v>
      </c>
      <c r="H1961" s="34">
        <v>7026.58</v>
      </c>
      <c r="I1961" s="34">
        <v>7026.58</v>
      </c>
      <c r="J1961" s="34">
        <v>7026.58</v>
      </c>
      <c r="K1961" s="34">
        <v>7026.58</v>
      </c>
      <c r="L1961" s="34">
        <v>7026.58</v>
      </c>
      <c r="M1961" s="34">
        <v>7026.58</v>
      </c>
      <c r="N1961" s="34">
        <v>7026.58</v>
      </c>
      <c r="O1961" s="34">
        <v>7026.58</v>
      </c>
      <c r="P1961" s="34">
        <v>7026.58</v>
      </c>
      <c r="Q1961" s="34">
        <v>7026.58</v>
      </c>
      <c r="R1961" s="34">
        <v>7026.58</v>
      </c>
      <c r="S1961" s="34">
        <v>7026.58</v>
      </c>
    </row>
    <row r="1962" spans="2:19">
      <c r="B1962" s="5">
        <v>1963</v>
      </c>
      <c r="C1962" s="34">
        <v>0</v>
      </c>
      <c r="D1962" s="34">
        <v>0</v>
      </c>
      <c r="E1962" s="34">
        <v>0</v>
      </c>
      <c r="F1962" s="34">
        <v>0</v>
      </c>
      <c r="G1962" s="34">
        <v>0</v>
      </c>
      <c r="H1962" s="34">
        <v>0</v>
      </c>
      <c r="I1962" s="34">
        <v>0</v>
      </c>
      <c r="J1962" s="34">
        <v>0</v>
      </c>
      <c r="K1962" s="34">
        <v>0</v>
      </c>
      <c r="L1962" s="34">
        <v>0</v>
      </c>
      <c r="M1962" s="34">
        <v>0</v>
      </c>
      <c r="N1962" s="34">
        <v>0</v>
      </c>
      <c r="O1962" s="34">
        <v>0</v>
      </c>
      <c r="P1962" s="34">
        <v>0</v>
      </c>
      <c r="Q1962" s="34">
        <v>0</v>
      </c>
      <c r="R1962" s="34">
        <v>0</v>
      </c>
      <c r="S1962" s="34">
        <v>0</v>
      </c>
    </row>
    <row r="1963" spans="2:19">
      <c r="B1963" s="5">
        <v>1962</v>
      </c>
      <c r="C1963" s="34">
        <v>8587.15</v>
      </c>
      <c r="D1963" s="34">
        <v>8587.15</v>
      </c>
      <c r="E1963" s="34">
        <v>8587.15</v>
      </c>
      <c r="F1963" s="34">
        <v>8587.15</v>
      </c>
      <c r="G1963" s="34">
        <v>8587.15</v>
      </c>
      <c r="H1963" s="34">
        <v>8587.15</v>
      </c>
      <c r="I1963" s="34">
        <v>8587.15</v>
      </c>
      <c r="J1963" s="34">
        <v>8587.15</v>
      </c>
      <c r="K1963" s="34">
        <v>8587.15</v>
      </c>
      <c r="L1963" s="34">
        <v>8587.15</v>
      </c>
      <c r="M1963" s="34">
        <v>8587.15</v>
      </c>
      <c r="N1963" s="34">
        <v>8587.15</v>
      </c>
      <c r="O1963" s="34">
        <v>8587.15</v>
      </c>
      <c r="P1963" s="34">
        <v>8587.15</v>
      </c>
      <c r="Q1963" s="34">
        <v>8587.15</v>
      </c>
      <c r="R1963" s="34">
        <v>8587.15</v>
      </c>
      <c r="S1963" s="34">
        <v>8587.15</v>
      </c>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15861777.819999998</v>
      </c>
      <c r="D1996" s="7">
        <f>SUM(D1918:D1995)</f>
        <v>16877555.409999996</v>
      </c>
      <c r="E1996" s="7">
        <f>SUM(E1917:E1995)</f>
        <v>17524060.519999996</v>
      </c>
      <c r="F1996" s="7">
        <f>SUM(F1916:F1995)</f>
        <v>17904149.159999996</v>
      </c>
      <c r="G1996" s="7">
        <f>SUM(G1915:G1995)</f>
        <v>18166850.289999995</v>
      </c>
      <c r="H1996" s="7">
        <f>SUM(H1909:H1995)</f>
        <v>18280504.359999996</v>
      </c>
      <c r="I1996" s="7">
        <f>SUM(I1909:I1995)</f>
        <v>19218183.549999997</v>
      </c>
      <c r="J1996" s="7">
        <f t="shared" ref="J1996" si="40">SUM(J1909:J1995)</f>
        <v>20069654.729999997</v>
      </c>
      <c r="K1996" s="7">
        <f>SUM(K1909:K1995)</f>
        <v>20357523.639999997</v>
      </c>
      <c r="L1996" s="7">
        <f t="shared" ref="L1996" si="41">SUM(L1909:L1995)</f>
        <v>20882676.009999998</v>
      </c>
      <c r="M1996" s="7">
        <f>SUM(M1909:M1995)</f>
        <v>21230442.519999996</v>
      </c>
      <c r="N1996" s="10">
        <f>SUM(N1904:N1995)</f>
        <v>21366703.089999996</v>
      </c>
      <c r="O1996" s="10">
        <f>SUM(O1904:O1995)</f>
        <v>21487710.539999995</v>
      </c>
      <c r="P1996" s="10">
        <f>SUM(P1904:P1995)</f>
        <v>21603434.709999997</v>
      </c>
      <c r="Q1996" s="10">
        <f>SUM(Q1904:Q1995)</f>
        <v>22227085.129999995</v>
      </c>
      <c r="R1996" s="10">
        <f>SUM(R1903:R1995)</f>
        <v>22447551.069999997</v>
      </c>
      <c r="S1996" s="10">
        <f>SUM(S1903:S1995)</f>
        <v>22520979.419999998</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v>327738.50999999995</v>
      </c>
    </row>
    <row r="1999" spans="1:19">
      <c r="A1999" s="35"/>
      <c r="B1999" s="5">
        <v>2021</v>
      </c>
      <c r="C1999" s="33"/>
      <c r="D1999" s="33"/>
      <c r="E1999" s="33"/>
      <c r="F1999" s="33"/>
      <c r="G1999" s="33"/>
      <c r="H1999" s="33"/>
      <c r="I1999" s="33"/>
      <c r="J1999" s="33"/>
      <c r="K1999" s="33"/>
      <c r="L1999" s="33"/>
      <c r="M1999" s="33"/>
      <c r="N1999" s="33"/>
      <c r="O1999" s="33"/>
      <c r="P1999" s="33"/>
      <c r="Q1999" s="33"/>
      <c r="R1999" s="34">
        <v>242501.58</v>
      </c>
      <c r="S1999" s="34">
        <v>242501.58</v>
      </c>
    </row>
    <row r="2000" spans="1:19">
      <c r="B2000" s="5">
        <v>2020</v>
      </c>
      <c r="C2000" s="33"/>
      <c r="D2000" s="33"/>
      <c r="E2000" s="33"/>
      <c r="F2000" s="33"/>
      <c r="G2000" s="33"/>
      <c r="H2000" s="33"/>
      <c r="I2000" s="33"/>
      <c r="J2000" s="33"/>
      <c r="K2000" s="33"/>
      <c r="L2000" s="33"/>
      <c r="M2000" s="33"/>
      <c r="N2000" s="33"/>
      <c r="O2000" s="33"/>
      <c r="P2000" s="33"/>
      <c r="Q2000" s="34">
        <v>318932.34000000003</v>
      </c>
      <c r="R2000" s="34">
        <v>318932.34000000003</v>
      </c>
      <c r="S2000" s="34">
        <v>318932.34000000003</v>
      </c>
    </row>
    <row r="2001" spans="1:19">
      <c r="A2001" s="37"/>
      <c r="B2001" s="5">
        <v>2019</v>
      </c>
      <c r="C2001" s="33"/>
      <c r="D2001" s="33"/>
      <c r="E2001" s="33"/>
      <c r="F2001" s="33"/>
      <c r="G2001" s="33"/>
      <c r="H2001" s="33"/>
      <c r="I2001" s="33"/>
      <c r="J2001" s="33"/>
      <c r="K2001" s="33"/>
      <c r="L2001" s="33"/>
      <c r="M2001" s="33"/>
      <c r="N2001" s="33"/>
      <c r="O2001" s="33"/>
      <c r="P2001" s="34">
        <v>533656.21000000008</v>
      </c>
      <c r="Q2001" s="34">
        <v>533656.21000000008</v>
      </c>
      <c r="R2001" s="34">
        <v>533656.21000000008</v>
      </c>
      <c r="S2001" s="34">
        <v>533656.21000000008</v>
      </c>
    </row>
    <row r="2002" spans="1:19">
      <c r="A2002" s="37"/>
      <c r="B2002" s="5">
        <v>2018</v>
      </c>
      <c r="C2002" s="33"/>
      <c r="D2002" s="33"/>
      <c r="E2002" s="33"/>
      <c r="F2002" s="33"/>
      <c r="G2002" s="33"/>
      <c r="H2002" s="33"/>
      <c r="I2002" s="33"/>
      <c r="J2002" s="33"/>
      <c r="K2002" s="33"/>
      <c r="L2002" s="33"/>
      <c r="M2002" s="33"/>
      <c r="N2002" s="33"/>
      <c r="O2002" s="34">
        <v>262908.11</v>
      </c>
      <c r="P2002" s="34">
        <v>262908.11</v>
      </c>
      <c r="Q2002" s="34">
        <v>262908.11</v>
      </c>
      <c r="R2002" s="34">
        <v>262908.11</v>
      </c>
      <c r="S2002" s="34">
        <v>262908.11</v>
      </c>
    </row>
    <row r="2003" spans="1:19">
      <c r="A2003" s="37"/>
      <c r="B2003" s="5">
        <v>2017</v>
      </c>
      <c r="C2003" s="33"/>
      <c r="D2003" s="33"/>
      <c r="E2003" s="33"/>
      <c r="F2003" s="33"/>
      <c r="G2003" s="33"/>
      <c r="H2003" s="33"/>
      <c r="I2003" s="33"/>
      <c r="J2003" s="33"/>
      <c r="K2003" s="33"/>
      <c r="L2003" s="33"/>
      <c r="M2003" s="33"/>
      <c r="N2003" s="34">
        <v>338788.19000000006</v>
      </c>
      <c r="O2003" s="34">
        <v>338788.19000000006</v>
      </c>
      <c r="P2003" s="34">
        <v>338788.19000000006</v>
      </c>
      <c r="Q2003" s="34">
        <v>338788.19000000006</v>
      </c>
      <c r="R2003" s="34">
        <v>338788.19000000006</v>
      </c>
      <c r="S2003" s="34">
        <v>338788.19000000006</v>
      </c>
    </row>
    <row r="2004" spans="1:19">
      <c r="B2004" s="5">
        <v>2016</v>
      </c>
      <c r="C2004" s="33"/>
      <c r="D2004" s="33"/>
      <c r="E2004" s="33"/>
      <c r="F2004" s="33"/>
      <c r="G2004" s="33"/>
      <c r="H2004" s="33"/>
      <c r="I2004" s="33"/>
      <c r="J2004" s="33"/>
      <c r="K2004" s="33"/>
      <c r="L2004" s="33"/>
      <c r="M2004" s="34">
        <v>243038.37999999998</v>
      </c>
      <c r="N2004" s="34">
        <v>243038.37999999998</v>
      </c>
      <c r="O2004" s="34">
        <v>243038.37999999998</v>
      </c>
      <c r="P2004" s="34">
        <v>243038.37999999998</v>
      </c>
      <c r="Q2004" s="34">
        <v>243038.37999999998</v>
      </c>
      <c r="R2004" s="34">
        <v>243038.37999999998</v>
      </c>
      <c r="S2004" s="34">
        <v>243038.37999999998</v>
      </c>
    </row>
    <row r="2005" spans="1:19">
      <c r="B2005" s="5">
        <v>2015</v>
      </c>
      <c r="C2005" s="33"/>
      <c r="D2005" s="33"/>
      <c r="E2005" s="33"/>
      <c r="F2005" s="33"/>
      <c r="G2005" s="33"/>
      <c r="H2005" s="33"/>
      <c r="I2005" s="33"/>
      <c r="J2005" s="33"/>
      <c r="K2005" s="33"/>
      <c r="L2005" s="34">
        <v>913918.21000000008</v>
      </c>
      <c r="M2005" s="34">
        <v>913918.21000000008</v>
      </c>
      <c r="N2005" s="34">
        <v>913918.21000000008</v>
      </c>
      <c r="O2005" s="34">
        <v>913918.21000000008</v>
      </c>
      <c r="P2005" s="34">
        <v>913918.21000000008</v>
      </c>
      <c r="Q2005" s="34">
        <v>913918.21000000008</v>
      </c>
      <c r="R2005" s="34">
        <v>913918.21000000008</v>
      </c>
      <c r="S2005" s="34">
        <v>913918.21000000008</v>
      </c>
    </row>
    <row r="2006" spans="1:19">
      <c r="B2006" s="5">
        <v>2014</v>
      </c>
      <c r="C2006" s="33"/>
      <c r="D2006" s="33"/>
      <c r="E2006" s="33"/>
      <c r="F2006" s="33"/>
      <c r="G2006" s="33"/>
      <c r="H2006" s="33"/>
      <c r="I2006" s="33"/>
      <c r="J2006" s="33"/>
      <c r="K2006" s="34">
        <v>262630.24</v>
      </c>
      <c r="L2006" s="34">
        <v>262630.24</v>
      </c>
      <c r="M2006" s="34">
        <v>262630.24</v>
      </c>
      <c r="N2006" s="34">
        <v>262630.24</v>
      </c>
      <c r="O2006" s="34">
        <v>262630.24</v>
      </c>
      <c r="P2006" s="34">
        <v>262630.24</v>
      </c>
      <c r="Q2006" s="34">
        <v>262630.24</v>
      </c>
      <c r="R2006" s="34">
        <v>262630.24</v>
      </c>
      <c r="S2006" s="34">
        <v>262630.24</v>
      </c>
    </row>
    <row r="2007" spans="1:19">
      <c r="B2007" s="5">
        <v>2013</v>
      </c>
      <c r="C2007" s="33"/>
      <c r="D2007" s="33"/>
      <c r="E2007" s="33"/>
      <c r="F2007" s="33"/>
      <c r="G2007" s="33"/>
      <c r="H2007" s="33"/>
      <c r="I2007" s="33"/>
      <c r="J2007" s="34">
        <v>357203.50999999995</v>
      </c>
      <c r="K2007" s="34">
        <v>357203.50999999995</v>
      </c>
      <c r="L2007" s="34">
        <v>357203.50999999995</v>
      </c>
      <c r="M2007" s="34">
        <v>357203.50999999995</v>
      </c>
      <c r="N2007" s="34">
        <v>357203.50999999995</v>
      </c>
      <c r="O2007" s="34">
        <v>357203.50999999995</v>
      </c>
      <c r="P2007" s="34">
        <v>357203.50999999995</v>
      </c>
      <c r="Q2007" s="34">
        <v>357203.50999999995</v>
      </c>
      <c r="R2007" s="34">
        <v>357203.50999999995</v>
      </c>
      <c r="S2007" s="34">
        <v>357203.50999999995</v>
      </c>
    </row>
    <row r="2008" spans="1:19">
      <c r="B2008" s="5">
        <v>2012</v>
      </c>
      <c r="C2008" s="33"/>
      <c r="D2008" s="33"/>
      <c r="E2008" s="33"/>
      <c r="F2008" s="33"/>
      <c r="G2008" s="33"/>
      <c r="H2008" s="33"/>
      <c r="I2008" s="34">
        <v>493309.47</v>
      </c>
      <c r="J2008" s="34">
        <v>493309.47</v>
      </c>
      <c r="K2008" s="34">
        <v>493309.47</v>
      </c>
      <c r="L2008" s="34">
        <v>493309.47</v>
      </c>
      <c r="M2008" s="34">
        <v>493309.47</v>
      </c>
      <c r="N2008" s="34">
        <v>493309.47</v>
      </c>
      <c r="O2008" s="34">
        <v>493309.47</v>
      </c>
      <c r="P2008" s="34">
        <v>493309.47</v>
      </c>
      <c r="Q2008" s="34">
        <v>493309.47</v>
      </c>
      <c r="R2008" s="34">
        <v>493309.47</v>
      </c>
      <c r="S2008" s="34">
        <v>493309.47</v>
      </c>
    </row>
    <row r="2009" spans="1:19">
      <c r="B2009" s="5">
        <v>2011</v>
      </c>
      <c r="C2009" s="33"/>
      <c r="D2009" s="33"/>
      <c r="E2009" s="33"/>
      <c r="F2009" s="33"/>
      <c r="G2009" s="33"/>
      <c r="H2009" s="34">
        <v>898865.19</v>
      </c>
      <c r="I2009" s="34">
        <v>898865.19</v>
      </c>
      <c r="J2009" s="34">
        <v>898865.19</v>
      </c>
      <c r="K2009" s="34">
        <v>898865.19</v>
      </c>
      <c r="L2009" s="34">
        <v>898865.19</v>
      </c>
      <c r="M2009" s="34">
        <v>898865.19</v>
      </c>
      <c r="N2009" s="34">
        <v>898865.19</v>
      </c>
      <c r="O2009" s="34">
        <v>898865.19</v>
      </c>
      <c r="P2009" s="34">
        <v>898865.19</v>
      </c>
      <c r="Q2009" s="34">
        <v>898865.19</v>
      </c>
      <c r="R2009" s="34">
        <v>898865.19</v>
      </c>
      <c r="S2009" s="34">
        <v>898865.19</v>
      </c>
    </row>
    <row r="2010" spans="1:19">
      <c r="B2010" s="5">
        <v>2010</v>
      </c>
      <c r="C2010" s="33"/>
      <c r="D2010" s="33"/>
      <c r="E2010" s="33"/>
      <c r="F2010" s="33"/>
      <c r="G2010" s="34">
        <v>550274.36</v>
      </c>
      <c r="H2010" s="34">
        <v>550274.36</v>
      </c>
      <c r="I2010" s="34">
        <v>550274.36</v>
      </c>
      <c r="J2010" s="34">
        <v>550274.36</v>
      </c>
      <c r="K2010" s="34">
        <v>550274.36</v>
      </c>
      <c r="L2010" s="34">
        <v>550274.36</v>
      </c>
      <c r="M2010" s="34">
        <v>550274.36</v>
      </c>
      <c r="N2010" s="34">
        <v>550274.36</v>
      </c>
      <c r="O2010" s="34">
        <v>550274.36</v>
      </c>
      <c r="P2010" s="34">
        <v>550274.36</v>
      </c>
      <c r="Q2010" s="34">
        <v>550274.36</v>
      </c>
      <c r="R2010" s="34">
        <v>550274.36</v>
      </c>
      <c r="S2010" s="34">
        <v>550274.36</v>
      </c>
    </row>
    <row r="2011" spans="1:19">
      <c r="B2011" s="5">
        <v>2009</v>
      </c>
      <c r="C2011" s="33"/>
      <c r="D2011" s="33"/>
      <c r="E2011" s="33"/>
      <c r="F2011" s="34">
        <v>294819.09999999998</v>
      </c>
      <c r="G2011" s="34">
        <v>294819.09999999998</v>
      </c>
      <c r="H2011" s="34">
        <v>294819.09999999998</v>
      </c>
      <c r="I2011" s="34">
        <v>294819.09999999998</v>
      </c>
      <c r="J2011" s="34">
        <v>294819.09999999998</v>
      </c>
      <c r="K2011" s="34">
        <v>294819.09999999998</v>
      </c>
      <c r="L2011" s="34">
        <v>294819.09999999998</v>
      </c>
      <c r="M2011" s="34">
        <v>294819.09999999998</v>
      </c>
      <c r="N2011" s="34">
        <v>294819.09999999998</v>
      </c>
      <c r="O2011" s="34">
        <v>294819.09999999998</v>
      </c>
      <c r="P2011" s="34">
        <v>294819.09999999998</v>
      </c>
      <c r="Q2011" s="34">
        <v>294819.09999999998</v>
      </c>
      <c r="R2011" s="34">
        <v>294819.09999999998</v>
      </c>
      <c r="S2011" s="34">
        <v>294819.09999999998</v>
      </c>
    </row>
    <row r="2012" spans="1:19">
      <c r="B2012" s="5">
        <v>2008</v>
      </c>
      <c r="C2012" s="33"/>
      <c r="D2012" s="33"/>
      <c r="E2012" s="34">
        <v>280611.96000000008</v>
      </c>
      <c r="F2012" s="34">
        <v>280611.96000000008</v>
      </c>
      <c r="G2012" s="34">
        <v>280611.96000000008</v>
      </c>
      <c r="H2012" s="34">
        <v>280611.96000000008</v>
      </c>
      <c r="I2012" s="34">
        <v>280611.96000000008</v>
      </c>
      <c r="J2012" s="34">
        <v>280611.96000000008</v>
      </c>
      <c r="K2012" s="34">
        <v>280611.96000000008</v>
      </c>
      <c r="L2012" s="34">
        <v>280611.96000000008</v>
      </c>
      <c r="M2012" s="34">
        <v>280611.96000000008</v>
      </c>
      <c r="N2012" s="34">
        <v>280611.96000000008</v>
      </c>
      <c r="O2012" s="34">
        <v>280611.96000000008</v>
      </c>
      <c r="P2012" s="34">
        <v>280611.96000000008</v>
      </c>
      <c r="Q2012" s="34">
        <v>280611.96000000008</v>
      </c>
      <c r="R2012" s="34">
        <v>280611.96000000008</v>
      </c>
      <c r="S2012" s="34">
        <v>280611.96000000008</v>
      </c>
    </row>
    <row r="2013" spans="1:19">
      <c r="B2013" s="5">
        <v>2007</v>
      </c>
      <c r="C2013" s="33"/>
      <c r="D2013" s="34">
        <v>563012.98</v>
      </c>
      <c r="E2013" s="34">
        <v>563012.98</v>
      </c>
      <c r="F2013" s="34">
        <v>563012.98</v>
      </c>
      <c r="G2013" s="34">
        <v>563012.98</v>
      </c>
      <c r="H2013" s="34">
        <v>563012.98</v>
      </c>
      <c r="I2013" s="34">
        <v>563012.98</v>
      </c>
      <c r="J2013" s="34">
        <v>563012.98</v>
      </c>
      <c r="K2013" s="34">
        <v>563012.98</v>
      </c>
      <c r="L2013" s="34">
        <v>563012.98</v>
      </c>
      <c r="M2013" s="34">
        <v>563012.98</v>
      </c>
      <c r="N2013" s="34">
        <v>563012.98</v>
      </c>
      <c r="O2013" s="34">
        <v>563012.98</v>
      </c>
      <c r="P2013" s="34">
        <v>563012.98</v>
      </c>
      <c r="Q2013" s="34">
        <v>563012.98</v>
      </c>
      <c r="R2013" s="34">
        <v>563012.98</v>
      </c>
      <c r="S2013" s="34">
        <v>563012.98</v>
      </c>
    </row>
    <row r="2014" spans="1:19">
      <c r="B2014" s="5">
        <v>2006</v>
      </c>
      <c r="C2014" s="34">
        <v>254706.45999999996</v>
      </c>
      <c r="D2014" s="34">
        <v>254706.45999999996</v>
      </c>
      <c r="E2014" s="34">
        <v>254706.45999999996</v>
      </c>
      <c r="F2014" s="34">
        <v>254706.45999999996</v>
      </c>
      <c r="G2014" s="34">
        <v>254706.45999999996</v>
      </c>
      <c r="H2014" s="34">
        <v>254706.45999999996</v>
      </c>
      <c r="I2014" s="34">
        <v>254706.45999999996</v>
      </c>
      <c r="J2014" s="34">
        <v>254706.45999999996</v>
      </c>
      <c r="K2014" s="34">
        <v>254706.45999999996</v>
      </c>
      <c r="L2014" s="34">
        <v>254706.45999999996</v>
      </c>
      <c r="M2014" s="34">
        <v>254706.45999999996</v>
      </c>
      <c r="N2014" s="34">
        <v>254706.45999999996</v>
      </c>
      <c r="O2014" s="34">
        <v>254706.45999999996</v>
      </c>
      <c r="P2014" s="34">
        <v>254706.45999999996</v>
      </c>
      <c r="Q2014" s="34">
        <v>254706.45999999996</v>
      </c>
      <c r="R2014" s="34">
        <v>254706.45999999996</v>
      </c>
      <c r="S2014" s="34">
        <v>254706.45999999996</v>
      </c>
    </row>
    <row r="2015" spans="1:19">
      <c r="B2015" s="5">
        <v>2005</v>
      </c>
      <c r="C2015" s="34">
        <v>180720.58000000002</v>
      </c>
      <c r="D2015" s="34">
        <v>180720.58000000002</v>
      </c>
      <c r="E2015" s="34">
        <v>180720.58000000002</v>
      </c>
      <c r="F2015" s="34">
        <v>180720.58000000002</v>
      </c>
      <c r="G2015" s="34">
        <v>180720.58000000002</v>
      </c>
      <c r="H2015" s="34">
        <v>180720.58000000002</v>
      </c>
      <c r="I2015" s="34">
        <v>180720.58000000002</v>
      </c>
      <c r="J2015" s="34">
        <v>180720.58000000002</v>
      </c>
      <c r="K2015" s="34">
        <v>180720.58000000002</v>
      </c>
      <c r="L2015" s="34">
        <v>180720.58000000002</v>
      </c>
      <c r="M2015" s="34">
        <v>180720.58000000002</v>
      </c>
      <c r="N2015" s="34">
        <v>180720.58000000002</v>
      </c>
      <c r="O2015" s="34">
        <v>180720.58000000002</v>
      </c>
      <c r="P2015" s="34">
        <v>180720.58000000002</v>
      </c>
      <c r="Q2015" s="34">
        <v>180720.58000000002</v>
      </c>
      <c r="R2015" s="34">
        <v>180720.58000000002</v>
      </c>
      <c r="S2015" s="34">
        <v>180720.58000000002</v>
      </c>
    </row>
    <row r="2016" spans="1:19">
      <c r="B2016" s="5">
        <v>2004</v>
      </c>
      <c r="C2016" s="34">
        <v>878033.50999999989</v>
      </c>
      <c r="D2016" s="34">
        <v>878033.50999999989</v>
      </c>
      <c r="E2016" s="34">
        <v>878033.50999999989</v>
      </c>
      <c r="F2016" s="34">
        <v>878033.50999999989</v>
      </c>
      <c r="G2016" s="34">
        <v>878033.50999999989</v>
      </c>
      <c r="H2016" s="34">
        <v>878033.50999999989</v>
      </c>
      <c r="I2016" s="34">
        <v>878033.50999999989</v>
      </c>
      <c r="J2016" s="34">
        <v>878033.50999999989</v>
      </c>
      <c r="K2016" s="34">
        <v>878033.50999999989</v>
      </c>
      <c r="L2016" s="34">
        <v>878033.50999999989</v>
      </c>
      <c r="M2016" s="34">
        <v>878033.50999999989</v>
      </c>
      <c r="N2016" s="34">
        <v>878033.50999999989</v>
      </c>
      <c r="O2016" s="34">
        <v>878033.50999999989</v>
      </c>
      <c r="P2016" s="34">
        <v>878033.50999999989</v>
      </c>
      <c r="Q2016" s="34">
        <v>878033.50999999989</v>
      </c>
      <c r="R2016" s="34">
        <v>878033.50999999989</v>
      </c>
      <c r="S2016" s="34">
        <v>878033.50999999989</v>
      </c>
    </row>
    <row r="2017" spans="2:19">
      <c r="B2017" s="5">
        <v>2003</v>
      </c>
      <c r="C2017" s="34">
        <v>170729.06</v>
      </c>
      <c r="D2017" s="34">
        <v>170729.06</v>
      </c>
      <c r="E2017" s="34">
        <v>170729.06</v>
      </c>
      <c r="F2017" s="34">
        <v>170729.06</v>
      </c>
      <c r="G2017" s="34">
        <v>170729.06</v>
      </c>
      <c r="H2017" s="34">
        <v>170729.06</v>
      </c>
      <c r="I2017" s="34">
        <v>170729.06</v>
      </c>
      <c r="J2017" s="34">
        <v>170729.06</v>
      </c>
      <c r="K2017" s="34">
        <v>170729.06</v>
      </c>
      <c r="L2017" s="34">
        <v>170729.06</v>
      </c>
      <c r="M2017" s="34">
        <v>170729.06</v>
      </c>
      <c r="N2017" s="34">
        <v>170729.06</v>
      </c>
      <c r="O2017" s="34">
        <v>170729.06</v>
      </c>
      <c r="P2017" s="34">
        <v>170729.06</v>
      </c>
      <c r="Q2017" s="34">
        <v>170729.06</v>
      </c>
      <c r="R2017" s="34">
        <v>170729.06</v>
      </c>
      <c r="S2017" s="34">
        <v>170729.06</v>
      </c>
    </row>
    <row r="2018" spans="2:19">
      <c r="B2018" s="5">
        <v>2002</v>
      </c>
      <c r="C2018" s="34">
        <v>182783.53</v>
      </c>
      <c r="D2018" s="34">
        <v>182783.53</v>
      </c>
      <c r="E2018" s="34">
        <v>182783.53</v>
      </c>
      <c r="F2018" s="34">
        <v>182783.53</v>
      </c>
      <c r="G2018" s="34">
        <v>182783.53</v>
      </c>
      <c r="H2018" s="34">
        <v>182783.53</v>
      </c>
      <c r="I2018" s="34">
        <v>182783.53</v>
      </c>
      <c r="J2018" s="34">
        <v>182783.53</v>
      </c>
      <c r="K2018" s="34">
        <v>182783.53</v>
      </c>
      <c r="L2018" s="34">
        <v>182783.53</v>
      </c>
      <c r="M2018" s="34">
        <v>182783.53</v>
      </c>
      <c r="N2018" s="34">
        <v>182783.53</v>
      </c>
      <c r="O2018" s="34">
        <v>182783.53</v>
      </c>
      <c r="P2018" s="34">
        <v>182783.53</v>
      </c>
      <c r="Q2018" s="34">
        <v>182783.53</v>
      </c>
      <c r="R2018" s="34">
        <v>182783.53</v>
      </c>
      <c r="S2018" s="34">
        <v>182783.53</v>
      </c>
    </row>
    <row r="2019" spans="2:19">
      <c r="B2019" s="5">
        <v>2001</v>
      </c>
      <c r="C2019" s="34">
        <v>421659.61</v>
      </c>
      <c r="D2019" s="34">
        <v>421659.61</v>
      </c>
      <c r="E2019" s="34">
        <v>421659.61</v>
      </c>
      <c r="F2019" s="34">
        <v>421659.61</v>
      </c>
      <c r="G2019" s="34">
        <v>421659.61</v>
      </c>
      <c r="H2019" s="34">
        <v>421659.61</v>
      </c>
      <c r="I2019" s="34">
        <v>421659.61</v>
      </c>
      <c r="J2019" s="34">
        <v>421659.61</v>
      </c>
      <c r="K2019" s="34">
        <v>421659.61</v>
      </c>
      <c r="L2019" s="34">
        <v>421659.61</v>
      </c>
      <c r="M2019" s="34">
        <v>421659.61</v>
      </c>
      <c r="N2019" s="34">
        <v>421659.61</v>
      </c>
      <c r="O2019" s="34">
        <v>421659.61</v>
      </c>
      <c r="P2019" s="34">
        <v>421659.61</v>
      </c>
      <c r="Q2019" s="34">
        <v>421659.61</v>
      </c>
      <c r="R2019" s="34">
        <v>421659.61</v>
      </c>
      <c r="S2019" s="34">
        <v>421659.61</v>
      </c>
    </row>
    <row r="2020" spans="2:19">
      <c r="B2020" s="5">
        <v>2000</v>
      </c>
      <c r="C2020" s="34">
        <v>187866.04</v>
      </c>
      <c r="D2020" s="34">
        <v>187866.04</v>
      </c>
      <c r="E2020" s="34">
        <v>187866.04</v>
      </c>
      <c r="F2020" s="34">
        <v>187866.04</v>
      </c>
      <c r="G2020" s="34">
        <v>187866.04</v>
      </c>
      <c r="H2020" s="34">
        <v>187866.04</v>
      </c>
      <c r="I2020" s="34">
        <v>187866.04</v>
      </c>
      <c r="J2020" s="34">
        <v>187866.04</v>
      </c>
      <c r="K2020" s="34">
        <v>187866.04</v>
      </c>
      <c r="L2020" s="34">
        <v>187866.04</v>
      </c>
      <c r="M2020" s="34">
        <v>187866.04</v>
      </c>
      <c r="N2020" s="34">
        <v>187866.04</v>
      </c>
      <c r="O2020" s="34">
        <v>187866.04</v>
      </c>
      <c r="P2020" s="34">
        <v>187866.04</v>
      </c>
      <c r="Q2020" s="34">
        <v>187866.04</v>
      </c>
      <c r="R2020" s="34">
        <v>187866.04</v>
      </c>
      <c r="S2020" s="34">
        <v>187866.04</v>
      </c>
    </row>
    <row r="2021" spans="2:19">
      <c r="B2021" s="5">
        <v>1999</v>
      </c>
      <c r="C2021" s="34">
        <v>344332.07</v>
      </c>
      <c r="D2021" s="34">
        <v>344332.07</v>
      </c>
      <c r="E2021" s="34">
        <v>344332.07</v>
      </c>
      <c r="F2021" s="34">
        <v>344332.07</v>
      </c>
      <c r="G2021" s="34">
        <v>344332.07</v>
      </c>
      <c r="H2021" s="34">
        <v>344332.07</v>
      </c>
      <c r="I2021" s="34">
        <v>344332.07</v>
      </c>
      <c r="J2021" s="34">
        <v>344332.07</v>
      </c>
      <c r="K2021" s="34">
        <v>344332.07</v>
      </c>
      <c r="L2021" s="34">
        <v>344332.07</v>
      </c>
      <c r="M2021" s="34">
        <v>344332.07</v>
      </c>
      <c r="N2021" s="34">
        <v>344332.07</v>
      </c>
      <c r="O2021" s="34">
        <v>344332.07</v>
      </c>
      <c r="P2021" s="34">
        <v>344332.07</v>
      </c>
      <c r="Q2021" s="34">
        <v>344332.07</v>
      </c>
      <c r="R2021" s="34">
        <v>344332.07</v>
      </c>
      <c r="S2021" s="34">
        <v>344332.07</v>
      </c>
    </row>
    <row r="2022" spans="2:19">
      <c r="B2022" s="5">
        <v>1998</v>
      </c>
      <c r="C2022" s="34">
        <v>93957.56</v>
      </c>
      <c r="D2022" s="34">
        <v>93957.56</v>
      </c>
      <c r="E2022" s="34">
        <v>93957.56</v>
      </c>
      <c r="F2022" s="34">
        <v>93957.56</v>
      </c>
      <c r="G2022" s="34">
        <v>93957.56</v>
      </c>
      <c r="H2022" s="34">
        <v>93957.56</v>
      </c>
      <c r="I2022" s="34">
        <v>93957.56</v>
      </c>
      <c r="J2022" s="34">
        <v>93957.56</v>
      </c>
      <c r="K2022" s="34">
        <v>93957.56</v>
      </c>
      <c r="L2022" s="34">
        <v>93957.56</v>
      </c>
      <c r="M2022" s="34">
        <v>93957.56</v>
      </c>
      <c r="N2022" s="34">
        <v>93957.56</v>
      </c>
      <c r="O2022" s="34">
        <v>93957.56</v>
      </c>
      <c r="P2022" s="34">
        <v>93957.56</v>
      </c>
      <c r="Q2022" s="34">
        <v>93957.56</v>
      </c>
      <c r="R2022" s="34">
        <v>93957.56</v>
      </c>
      <c r="S2022" s="34">
        <v>93957.56</v>
      </c>
    </row>
    <row r="2023" spans="2:19">
      <c r="B2023" s="5">
        <v>1997</v>
      </c>
      <c r="C2023" s="34">
        <v>295708.78999999998</v>
      </c>
      <c r="D2023" s="34">
        <v>295708.78999999998</v>
      </c>
      <c r="E2023" s="34">
        <v>295708.78999999998</v>
      </c>
      <c r="F2023" s="34">
        <v>295708.78999999998</v>
      </c>
      <c r="G2023" s="34">
        <v>295708.78999999998</v>
      </c>
      <c r="H2023" s="34">
        <v>295708.78999999998</v>
      </c>
      <c r="I2023" s="34">
        <v>295708.78999999998</v>
      </c>
      <c r="J2023" s="34">
        <v>295708.78999999998</v>
      </c>
      <c r="K2023" s="34">
        <v>295708.78999999998</v>
      </c>
      <c r="L2023" s="34">
        <v>295708.78999999998</v>
      </c>
      <c r="M2023" s="34">
        <v>295708.78999999998</v>
      </c>
      <c r="N2023" s="34">
        <v>295708.78999999998</v>
      </c>
      <c r="O2023" s="34">
        <v>295708.78999999998</v>
      </c>
      <c r="P2023" s="34">
        <v>295708.78999999998</v>
      </c>
      <c r="Q2023" s="34">
        <v>295708.78999999998</v>
      </c>
      <c r="R2023" s="34">
        <v>295708.78999999998</v>
      </c>
      <c r="S2023" s="34">
        <v>295708.78999999998</v>
      </c>
    </row>
    <row r="2024" spans="2:19">
      <c r="B2024" s="5">
        <v>1996</v>
      </c>
      <c r="C2024" s="34">
        <v>528957.06999999995</v>
      </c>
      <c r="D2024" s="34">
        <v>528957.06999999995</v>
      </c>
      <c r="E2024" s="34">
        <v>528957.06999999995</v>
      </c>
      <c r="F2024" s="34">
        <v>528957.06999999995</v>
      </c>
      <c r="G2024" s="34">
        <v>528957.06999999995</v>
      </c>
      <c r="H2024" s="34">
        <v>528957.06999999995</v>
      </c>
      <c r="I2024" s="34">
        <v>528957.06999999995</v>
      </c>
      <c r="J2024" s="34">
        <v>528957.06999999995</v>
      </c>
      <c r="K2024" s="34">
        <v>528957.06999999995</v>
      </c>
      <c r="L2024" s="34">
        <v>528957.06999999995</v>
      </c>
      <c r="M2024" s="34">
        <v>528957.06999999995</v>
      </c>
      <c r="N2024" s="34">
        <v>528957.06999999995</v>
      </c>
      <c r="O2024" s="34">
        <v>528957.06999999995</v>
      </c>
      <c r="P2024" s="34">
        <v>528957.06999999995</v>
      </c>
      <c r="Q2024" s="34">
        <v>528957.06999999995</v>
      </c>
      <c r="R2024" s="34">
        <v>528957.06999999995</v>
      </c>
      <c r="S2024" s="34">
        <v>528957.06999999995</v>
      </c>
    </row>
    <row r="2025" spans="2:19">
      <c r="B2025" s="5">
        <v>1995</v>
      </c>
      <c r="C2025" s="34">
        <v>280511.59999999998</v>
      </c>
      <c r="D2025" s="34">
        <v>280511.59999999998</v>
      </c>
      <c r="E2025" s="34">
        <v>280511.59999999998</v>
      </c>
      <c r="F2025" s="34">
        <v>280511.59999999998</v>
      </c>
      <c r="G2025" s="34">
        <v>280511.59999999998</v>
      </c>
      <c r="H2025" s="34">
        <v>280511.59999999998</v>
      </c>
      <c r="I2025" s="34">
        <v>280511.59999999998</v>
      </c>
      <c r="J2025" s="34">
        <v>280511.59999999998</v>
      </c>
      <c r="K2025" s="34">
        <v>280511.59999999998</v>
      </c>
      <c r="L2025" s="34">
        <v>280511.59999999998</v>
      </c>
      <c r="M2025" s="34">
        <v>280511.59999999998</v>
      </c>
      <c r="N2025" s="34">
        <v>280511.59999999998</v>
      </c>
      <c r="O2025" s="34">
        <v>280511.59999999998</v>
      </c>
      <c r="P2025" s="34">
        <v>280511.59999999998</v>
      </c>
      <c r="Q2025" s="34">
        <v>280511.59999999998</v>
      </c>
      <c r="R2025" s="34">
        <v>280511.59999999998</v>
      </c>
      <c r="S2025" s="34">
        <v>280511.59999999998</v>
      </c>
    </row>
    <row r="2026" spans="2:19">
      <c r="B2026" s="5">
        <v>1994</v>
      </c>
      <c r="C2026" s="34">
        <v>751965.69</v>
      </c>
      <c r="D2026" s="34">
        <v>751965.69</v>
      </c>
      <c r="E2026" s="34">
        <v>751965.69</v>
      </c>
      <c r="F2026" s="34">
        <v>751965.69</v>
      </c>
      <c r="G2026" s="34">
        <v>751965.69</v>
      </c>
      <c r="H2026" s="34">
        <v>751965.69</v>
      </c>
      <c r="I2026" s="34">
        <v>751965.69</v>
      </c>
      <c r="J2026" s="34">
        <v>751965.69</v>
      </c>
      <c r="K2026" s="34">
        <v>751965.69</v>
      </c>
      <c r="L2026" s="34">
        <v>751965.69</v>
      </c>
      <c r="M2026" s="34">
        <v>751965.69</v>
      </c>
      <c r="N2026" s="34">
        <v>751965.69</v>
      </c>
      <c r="O2026" s="34">
        <v>751965.69</v>
      </c>
      <c r="P2026" s="34">
        <v>751965.69</v>
      </c>
      <c r="Q2026" s="34">
        <v>751965.69</v>
      </c>
      <c r="R2026" s="34">
        <v>751965.69</v>
      </c>
      <c r="S2026" s="34">
        <v>751965.69</v>
      </c>
    </row>
    <row r="2027" spans="2:19">
      <c r="B2027" s="5">
        <v>1993</v>
      </c>
      <c r="C2027" s="34">
        <v>1159859.5</v>
      </c>
      <c r="D2027" s="34">
        <v>1159859.5</v>
      </c>
      <c r="E2027" s="34">
        <v>1159859.5</v>
      </c>
      <c r="F2027" s="34">
        <v>1159859.5</v>
      </c>
      <c r="G2027" s="34">
        <v>1159859.5</v>
      </c>
      <c r="H2027" s="34">
        <v>1159859.5</v>
      </c>
      <c r="I2027" s="34">
        <v>1159859.5</v>
      </c>
      <c r="J2027" s="34">
        <v>1159859.5</v>
      </c>
      <c r="K2027" s="34">
        <v>1159859.5</v>
      </c>
      <c r="L2027" s="34">
        <v>1159859.5</v>
      </c>
      <c r="M2027" s="34">
        <v>1159859.5</v>
      </c>
      <c r="N2027" s="34">
        <v>1159859.5</v>
      </c>
      <c r="O2027" s="34">
        <v>1159859.5</v>
      </c>
      <c r="P2027" s="34">
        <v>1159859.5</v>
      </c>
      <c r="Q2027" s="34">
        <v>1159859.5</v>
      </c>
      <c r="R2027" s="34">
        <v>1159859.5</v>
      </c>
      <c r="S2027" s="34">
        <v>1159859.5</v>
      </c>
    </row>
    <row r="2028" spans="2:19">
      <c r="B2028" s="5">
        <v>1992</v>
      </c>
      <c r="C2028" s="34">
        <v>615558.13</v>
      </c>
      <c r="D2028" s="34">
        <v>615558.13</v>
      </c>
      <c r="E2028" s="34">
        <v>615558.13</v>
      </c>
      <c r="F2028" s="34">
        <v>615558.13</v>
      </c>
      <c r="G2028" s="34">
        <v>615558.13</v>
      </c>
      <c r="H2028" s="34">
        <v>615558.13</v>
      </c>
      <c r="I2028" s="34">
        <v>615558.13</v>
      </c>
      <c r="J2028" s="34">
        <v>615558.13</v>
      </c>
      <c r="K2028" s="34">
        <v>615558.13</v>
      </c>
      <c r="L2028" s="34">
        <v>615558.13</v>
      </c>
      <c r="M2028" s="34">
        <v>615558.13</v>
      </c>
      <c r="N2028" s="34">
        <v>615558.13</v>
      </c>
      <c r="O2028" s="34">
        <v>615558.13</v>
      </c>
      <c r="P2028" s="34">
        <v>615558.13</v>
      </c>
      <c r="Q2028" s="34">
        <v>615558.13</v>
      </c>
      <c r="R2028" s="34">
        <v>615558.13</v>
      </c>
      <c r="S2028" s="34">
        <v>615558.13</v>
      </c>
    </row>
    <row r="2029" spans="2:19">
      <c r="B2029" s="5">
        <v>1991</v>
      </c>
      <c r="C2029" s="34">
        <v>718940.3</v>
      </c>
      <c r="D2029" s="34">
        <v>718940.3</v>
      </c>
      <c r="E2029" s="34">
        <v>718940.3</v>
      </c>
      <c r="F2029" s="34">
        <v>718940.3</v>
      </c>
      <c r="G2029" s="34">
        <v>718940.3</v>
      </c>
      <c r="H2029" s="34">
        <v>718940.3</v>
      </c>
      <c r="I2029" s="34">
        <v>718940.3</v>
      </c>
      <c r="J2029" s="34">
        <v>718940.3</v>
      </c>
      <c r="K2029" s="34">
        <v>718940.3</v>
      </c>
      <c r="L2029" s="34">
        <v>718940.3</v>
      </c>
      <c r="M2029" s="34">
        <v>718940.3</v>
      </c>
      <c r="N2029" s="34">
        <v>718940.3</v>
      </c>
      <c r="O2029" s="34">
        <v>718940.3</v>
      </c>
      <c r="P2029" s="34">
        <v>718940.3</v>
      </c>
      <c r="Q2029" s="34">
        <v>718940.3</v>
      </c>
      <c r="R2029" s="34">
        <v>718940.3</v>
      </c>
      <c r="S2029" s="34">
        <v>718940.3</v>
      </c>
    </row>
    <row r="2030" spans="2:19">
      <c r="B2030" s="5">
        <v>1990</v>
      </c>
      <c r="C2030" s="34">
        <v>1259373.26</v>
      </c>
      <c r="D2030" s="34">
        <v>1259373.26</v>
      </c>
      <c r="E2030" s="34">
        <v>1259373.26</v>
      </c>
      <c r="F2030" s="34">
        <v>1259373.26</v>
      </c>
      <c r="G2030" s="34">
        <v>1259373.26</v>
      </c>
      <c r="H2030" s="34">
        <v>1259373.26</v>
      </c>
      <c r="I2030" s="34">
        <v>1259373.26</v>
      </c>
      <c r="J2030" s="34">
        <v>1259373.26</v>
      </c>
      <c r="K2030" s="34">
        <v>1259373.26</v>
      </c>
      <c r="L2030" s="34">
        <v>1259373.26</v>
      </c>
      <c r="M2030" s="34">
        <v>1259373.26</v>
      </c>
      <c r="N2030" s="34">
        <v>1259373.26</v>
      </c>
      <c r="O2030" s="34">
        <v>1259373.26</v>
      </c>
      <c r="P2030" s="34">
        <v>1259373.26</v>
      </c>
      <c r="Q2030" s="34">
        <v>1259373.26</v>
      </c>
      <c r="R2030" s="34">
        <v>1259373.26</v>
      </c>
      <c r="S2030" s="34">
        <v>1259373.26</v>
      </c>
    </row>
    <row r="2031" spans="2:19">
      <c r="B2031" s="5">
        <v>1989</v>
      </c>
      <c r="C2031" s="34">
        <v>649731.82999999996</v>
      </c>
      <c r="D2031" s="34">
        <v>649731.82999999996</v>
      </c>
      <c r="E2031" s="34">
        <v>649731.82999999996</v>
      </c>
      <c r="F2031" s="34">
        <v>649731.82999999996</v>
      </c>
      <c r="G2031" s="34">
        <v>649731.82999999996</v>
      </c>
      <c r="H2031" s="34">
        <v>649731.82999999996</v>
      </c>
      <c r="I2031" s="34">
        <v>649731.82999999996</v>
      </c>
      <c r="J2031" s="34">
        <v>649731.82999999996</v>
      </c>
      <c r="K2031" s="34">
        <v>649731.82999999996</v>
      </c>
      <c r="L2031" s="34">
        <v>649731.82999999996</v>
      </c>
      <c r="M2031" s="34">
        <v>649731.82999999996</v>
      </c>
      <c r="N2031" s="34">
        <v>649731.82999999996</v>
      </c>
      <c r="O2031" s="34">
        <v>649731.82999999996</v>
      </c>
      <c r="P2031" s="34">
        <v>649731.82999999996</v>
      </c>
      <c r="Q2031" s="34">
        <v>649731.82999999996</v>
      </c>
      <c r="R2031" s="34">
        <v>649731.82999999996</v>
      </c>
      <c r="S2031" s="34">
        <v>649731.82999999996</v>
      </c>
    </row>
    <row r="2032" spans="2:19">
      <c r="B2032" s="5">
        <v>1988</v>
      </c>
      <c r="C2032" s="34">
        <v>503680.28</v>
      </c>
      <c r="D2032" s="34">
        <v>503680.28</v>
      </c>
      <c r="E2032" s="34">
        <v>503680.28</v>
      </c>
      <c r="F2032" s="34">
        <v>503680.28</v>
      </c>
      <c r="G2032" s="34">
        <v>503680.28</v>
      </c>
      <c r="H2032" s="34">
        <v>503680.28</v>
      </c>
      <c r="I2032" s="34">
        <v>503680.28</v>
      </c>
      <c r="J2032" s="34">
        <v>503680.28</v>
      </c>
      <c r="K2032" s="34">
        <v>503680.28</v>
      </c>
      <c r="L2032" s="34">
        <v>503680.28</v>
      </c>
      <c r="M2032" s="34">
        <v>503680.28</v>
      </c>
      <c r="N2032" s="34">
        <v>503680.28</v>
      </c>
      <c r="O2032" s="34">
        <v>503680.28</v>
      </c>
      <c r="P2032" s="34">
        <v>503680.28</v>
      </c>
      <c r="Q2032" s="34">
        <v>503680.28</v>
      </c>
      <c r="R2032" s="34">
        <v>503680.28</v>
      </c>
      <c r="S2032" s="34">
        <v>503680.28</v>
      </c>
    </row>
    <row r="2033" spans="2:19">
      <c r="B2033" s="5">
        <v>1987</v>
      </c>
      <c r="C2033" s="34">
        <v>685092.27</v>
      </c>
      <c r="D2033" s="34">
        <v>685092.27</v>
      </c>
      <c r="E2033" s="34">
        <v>685092.27</v>
      </c>
      <c r="F2033" s="34">
        <v>685092.27</v>
      </c>
      <c r="G2033" s="34">
        <v>685092.27</v>
      </c>
      <c r="H2033" s="34">
        <v>685092.27</v>
      </c>
      <c r="I2033" s="34">
        <v>685092.27</v>
      </c>
      <c r="J2033" s="34">
        <v>685092.27</v>
      </c>
      <c r="K2033" s="34">
        <v>685092.27</v>
      </c>
      <c r="L2033" s="34">
        <v>685092.27</v>
      </c>
      <c r="M2033" s="34">
        <v>685092.27</v>
      </c>
      <c r="N2033" s="34">
        <v>685092.27</v>
      </c>
      <c r="O2033" s="34">
        <v>685092.27</v>
      </c>
      <c r="P2033" s="34">
        <v>685092.27</v>
      </c>
      <c r="Q2033" s="34">
        <v>685092.27</v>
      </c>
      <c r="R2033" s="34">
        <v>685092.27</v>
      </c>
      <c r="S2033" s="34">
        <v>685092.27</v>
      </c>
    </row>
    <row r="2034" spans="2:19">
      <c r="B2034" s="5">
        <v>1986</v>
      </c>
      <c r="C2034" s="34">
        <v>147588.99</v>
      </c>
      <c r="D2034" s="34">
        <v>147588.99</v>
      </c>
      <c r="E2034" s="34">
        <v>147588.99</v>
      </c>
      <c r="F2034" s="34">
        <v>147588.99</v>
      </c>
      <c r="G2034" s="34">
        <v>147588.99</v>
      </c>
      <c r="H2034" s="34">
        <v>147588.99</v>
      </c>
      <c r="I2034" s="34">
        <v>147588.99</v>
      </c>
      <c r="J2034" s="34">
        <v>147588.99</v>
      </c>
      <c r="K2034" s="34">
        <v>147588.99</v>
      </c>
      <c r="L2034" s="34">
        <v>147588.99</v>
      </c>
      <c r="M2034" s="34">
        <v>147588.99</v>
      </c>
      <c r="N2034" s="34">
        <v>147588.99</v>
      </c>
      <c r="O2034" s="34">
        <v>147588.99</v>
      </c>
      <c r="P2034" s="34">
        <v>147588.99</v>
      </c>
      <c r="Q2034" s="34">
        <v>147588.99</v>
      </c>
      <c r="R2034" s="34">
        <v>147588.99</v>
      </c>
      <c r="S2034" s="34">
        <v>147588.99</v>
      </c>
    </row>
    <row r="2035" spans="2:19">
      <c r="B2035" s="5">
        <v>1985</v>
      </c>
      <c r="C2035" s="34">
        <v>342901.49</v>
      </c>
      <c r="D2035" s="34">
        <v>342901.49</v>
      </c>
      <c r="E2035" s="34">
        <v>342901.49</v>
      </c>
      <c r="F2035" s="34">
        <v>342901.49</v>
      </c>
      <c r="G2035" s="34">
        <v>342901.49</v>
      </c>
      <c r="H2035" s="34">
        <v>342901.49</v>
      </c>
      <c r="I2035" s="34">
        <v>342901.49</v>
      </c>
      <c r="J2035" s="34">
        <v>342901.49</v>
      </c>
      <c r="K2035" s="34">
        <v>342901.49</v>
      </c>
      <c r="L2035" s="34">
        <v>342901.49</v>
      </c>
      <c r="M2035" s="34">
        <v>342901.49</v>
      </c>
      <c r="N2035" s="34">
        <v>342901.49</v>
      </c>
      <c r="O2035" s="34">
        <v>342901.49</v>
      </c>
      <c r="P2035" s="34">
        <v>342901.49</v>
      </c>
      <c r="Q2035" s="34">
        <v>342901.49</v>
      </c>
      <c r="R2035" s="34">
        <v>342901.49</v>
      </c>
      <c r="S2035" s="34">
        <v>342901.49</v>
      </c>
    </row>
    <row r="2036" spans="2:19">
      <c r="B2036" s="5">
        <v>1984</v>
      </c>
      <c r="C2036" s="34">
        <v>262458.90999999997</v>
      </c>
      <c r="D2036" s="34">
        <v>262458.90999999997</v>
      </c>
      <c r="E2036" s="34">
        <v>262458.90999999997</v>
      </c>
      <c r="F2036" s="34">
        <v>262458.90999999997</v>
      </c>
      <c r="G2036" s="34">
        <v>262458.90999999997</v>
      </c>
      <c r="H2036" s="34">
        <v>262458.90999999997</v>
      </c>
      <c r="I2036" s="34">
        <v>262458.90999999997</v>
      </c>
      <c r="J2036" s="34">
        <v>262458.90999999997</v>
      </c>
      <c r="K2036" s="34">
        <v>262458.90999999997</v>
      </c>
      <c r="L2036" s="34">
        <v>262458.90999999997</v>
      </c>
      <c r="M2036" s="34">
        <v>262458.90999999997</v>
      </c>
      <c r="N2036" s="34">
        <v>262458.90999999997</v>
      </c>
      <c r="O2036" s="34">
        <v>262458.90999999997</v>
      </c>
      <c r="P2036" s="34">
        <v>262458.90999999997</v>
      </c>
      <c r="Q2036" s="34">
        <v>262458.90999999997</v>
      </c>
      <c r="R2036" s="34">
        <v>262458.90999999997</v>
      </c>
      <c r="S2036" s="34">
        <v>262458.90999999997</v>
      </c>
    </row>
    <row r="2037" spans="2:19">
      <c r="B2037" s="5">
        <v>1983</v>
      </c>
      <c r="C2037" s="34">
        <v>434017.27</v>
      </c>
      <c r="D2037" s="34">
        <v>434017.27</v>
      </c>
      <c r="E2037" s="34">
        <v>434017.27</v>
      </c>
      <c r="F2037" s="34">
        <v>434017.27</v>
      </c>
      <c r="G2037" s="34">
        <v>434017.27</v>
      </c>
      <c r="H2037" s="34">
        <v>434017.27</v>
      </c>
      <c r="I2037" s="34">
        <v>434017.27</v>
      </c>
      <c r="J2037" s="34">
        <v>434017.27</v>
      </c>
      <c r="K2037" s="34">
        <v>434017.27</v>
      </c>
      <c r="L2037" s="34">
        <v>434017.27</v>
      </c>
      <c r="M2037" s="34">
        <v>434017.27</v>
      </c>
      <c r="N2037" s="34">
        <v>434017.27</v>
      </c>
      <c r="O2037" s="34">
        <v>434017.27</v>
      </c>
      <c r="P2037" s="34">
        <v>434017.27</v>
      </c>
      <c r="Q2037" s="34">
        <v>434017.27</v>
      </c>
      <c r="R2037" s="34">
        <v>434017.27</v>
      </c>
      <c r="S2037" s="34">
        <v>434017.27</v>
      </c>
    </row>
    <row r="2038" spans="2:19">
      <c r="B2038" s="5">
        <v>1982</v>
      </c>
      <c r="C2038" s="34">
        <v>424218.87</v>
      </c>
      <c r="D2038" s="34">
        <v>424218.87</v>
      </c>
      <c r="E2038" s="34">
        <v>424218.87</v>
      </c>
      <c r="F2038" s="34">
        <v>424218.87</v>
      </c>
      <c r="G2038" s="34">
        <v>424218.87</v>
      </c>
      <c r="H2038" s="34">
        <v>424218.87</v>
      </c>
      <c r="I2038" s="34">
        <v>424218.87</v>
      </c>
      <c r="J2038" s="34">
        <v>424218.87</v>
      </c>
      <c r="K2038" s="34">
        <v>424218.87</v>
      </c>
      <c r="L2038" s="34">
        <v>424218.87</v>
      </c>
      <c r="M2038" s="34">
        <v>424218.87</v>
      </c>
      <c r="N2038" s="34">
        <v>424218.87</v>
      </c>
      <c r="O2038" s="34">
        <v>424218.87</v>
      </c>
      <c r="P2038" s="34">
        <v>424218.87</v>
      </c>
      <c r="Q2038" s="34">
        <v>424218.87</v>
      </c>
      <c r="R2038" s="34">
        <v>424218.87</v>
      </c>
      <c r="S2038" s="34">
        <v>424218.87</v>
      </c>
    </row>
    <row r="2039" spans="2:19">
      <c r="B2039" s="5">
        <v>1981</v>
      </c>
      <c r="C2039" s="34">
        <v>665778.72</v>
      </c>
      <c r="D2039" s="34">
        <v>665778.72</v>
      </c>
      <c r="E2039" s="34">
        <v>665778.72</v>
      </c>
      <c r="F2039" s="34">
        <v>665778.72</v>
      </c>
      <c r="G2039" s="34">
        <v>665778.72</v>
      </c>
      <c r="H2039" s="34">
        <v>665778.72</v>
      </c>
      <c r="I2039" s="34">
        <v>665778.72</v>
      </c>
      <c r="J2039" s="34">
        <v>665778.72</v>
      </c>
      <c r="K2039" s="34">
        <v>665778.72</v>
      </c>
      <c r="L2039" s="34">
        <v>665778.72</v>
      </c>
      <c r="M2039" s="34">
        <v>665778.72</v>
      </c>
      <c r="N2039" s="34">
        <v>665778.72</v>
      </c>
      <c r="O2039" s="34">
        <v>665778.72</v>
      </c>
      <c r="P2039" s="34">
        <v>665778.72</v>
      </c>
      <c r="Q2039" s="34">
        <v>665778.72</v>
      </c>
      <c r="R2039" s="34">
        <v>665778.72</v>
      </c>
      <c r="S2039" s="34">
        <v>665778.72</v>
      </c>
    </row>
    <row r="2040" spans="2:19">
      <c r="B2040" s="5">
        <v>1980</v>
      </c>
      <c r="C2040" s="34">
        <v>571072.64</v>
      </c>
      <c r="D2040" s="34">
        <v>571072.64</v>
      </c>
      <c r="E2040" s="34">
        <v>571072.64</v>
      </c>
      <c r="F2040" s="34">
        <v>571072.64</v>
      </c>
      <c r="G2040" s="34">
        <v>571072.64</v>
      </c>
      <c r="H2040" s="34">
        <v>571072.64</v>
      </c>
      <c r="I2040" s="34">
        <v>571072.64</v>
      </c>
      <c r="J2040" s="34">
        <v>571072.64</v>
      </c>
      <c r="K2040" s="34">
        <v>571072.64</v>
      </c>
      <c r="L2040" s="34">
        <v>571072.64</v>
      </c>
      <c r="M2040" s="34">
        <v>571072.64</v>
      </c>
      <c r="N2040" s="34">
        <v>571072.64</v>
      </c>
      <c r="O2040" s="34">
        <v>571072.64</v>
      </c>
      <c r="P2040" s="34">
        <v>571072.64</v>
      </c>
      <c r="Q2040" s="34">
        <v>571072.64</v>
      </c>
      <c r="R2040" s="34">
        <v>571072.64</v>
      </c>
      <c r="S2040" s="34">
        <v>571072.64</v>
      </c>
    </row>
    <row r="2041" spans="2:19">
      <c r="B2041" s="5">
        <v>1979</v>
      </c>
      <c r="C2041" s="34">
        <v>505416.11</v>
      </c>
      <c r="D2041" s="34">
        <v>505416.11</v>
      </c>
      <c r="E2041" s="34">
        <v>505416.11</v>
      </c>
      <c r="F2041" s="34">
        <v>505416.11</v>
      </c>
      <c r="G2041" s="34">
        <v>505416.11</v>
      </c>
      <c r="H2041" s="34">
        <v>505416.11</v>
      </c>
      <c r="I2041" s="34">
        <v>505416.11</v>
      </c>
      <c r="J2041" s="34">
        <v>505416.11</v>
      </c>
      <c r="K2041" s="34">
        <v>505416.11</v>
      </c>
      <c r="L2041" s="34">
        <v>505416.11</v>
      </c>
      <c r="M2041" s="34">
        <v>505416.11</v>
      </c>
      <c r="N2041" s="34">
        <v>505416.11</v>
      </c>
      <c r="O2041" s="34">
        <v>505416.11</v>
      </c>
      <c r="P2041" s="34">
        <v>505416.11</v>
      </c>
      <c r="Q2041" s="34">
        <v>505416.11</v>
      </c>
      <c r="R2041" s="34">
        <v>505416.11</v>
      </c>
      <c r="S2041" s="34">
        <v>505416.11</v>
      </c>
    </row>
    <row r="2042" spans="2:19">
      <c r="B2042" s="5">
        <v>1978</v>
      </c>
      <c r="C2042" s="34">
        <v>721128.12</v>
      </c>
      <c r="D2042" s="34">
        <v>721128.12</v>
      </c>
      <c r="E2042" s="34">
        <v>721128.12</v>
      </c>
      <c r="F2042" s="34">
        <v>721128.12</v>
      </c>
      <c r="G2042" s="34">
        <v>721128.12</v>
      </c>
      <c r="H2042" s="34">
        <v>721128.12</v>
      </c>
      <c r="I2042" s="34">
        <v>721128.12</v>
      </c>
      <c r="J2042" s="34">
        <v>721128.12</v>
      </c>
      <c r="K2042" s="34">
        <v>721128.12</v>
      </c>
      <c r="L2042" s="34">
        <v>721128.12</v>
      </c>
      <c r="M2042" s="34">
        <v>721128.12</v>
      </c>
      <c r="N2042" s="34">
        <v>721128.12</v>
      </c>
      <c r="O2042" s="34">
        <v>721128.12</v>
      </c>
      <c r="P2042" s="34">
        <v>721128.12</v>
      </c>
      <c r="Q2042" s="34">
        <v>721128.12</v>
      </c>
      <c r="R2042" s="34">
        <v>721128.12</v>
      </c>
      <c r="S2042" s="34">
        <v>721128.12</v>
      </c>
    </row>
    <row r="2043" spans="2:19">
      <c r="B2043" s="5">
        <v>1977</v>
      </c>
      <c r="C2043" s="34">
        <v>607932.18999999994</v>
      </c>
      <c r="D2043" s="34">
        <v>607932.18999999994</v>
      </c>
      <c r="E2043" s="34">
        <v>607932.18999999994</v>
      </c>
      <c r="F2043" s="34">
        <v>607932.18999999994</v>
      </c>
      <c r="G2043" s="34">
        <v>607932.18999999994</v>
      </c>
      <c r="H2043" s="34">
        <v>607932.18999999994</v>
      </c>
      <c r="I2043" s="34">
        <v>607932.18999999994</v>
      </c>
      <c r="J2043" s="34">
        <v>607932.18999999994</v>
      </c>
      <c r="K2043" s="34">
        <v>607932.18999999994</v>
      </c>
      <c r="L2043" s="34">
        <v>607932.18999999994</v>
      </c>
      <c r="M2043" s="34">
        <v>607932.18999999994</v>
      </c>
      <c r="N2043" s="34">
        <v>607932.18999999994</v>
      </c>
      <c r="O2043" s="34">
        <v>607932.18999999994</v>
      </c>
      <c r="P2043" s="34">
        <v>607932.18999999994</v>
      </c>
      <c r="Q2043" s="34">
        <v>607932.18999999994</v>
      </c>
      <c r="R2043" s="34">
        <v>607932.18999999994</v>
      </c>
      <c r="S2043" s="34">
        <v>607932.18999999994</v>
      </c>
    </row>
    <row r="2044" spans="2:19">
      <c r="B2044" s="5">
        <v>1976</v>
      </c>
      <c r="C2044" s="34">
        <v>783457.66</v>
      </c>
      <c r="D2044" s="34">
        <v>783457.66</v>
      </c>
      <c r="E2044" s="34">
        <v>783457.66</v>
      </c>
      <c r="F2044" s="34">
        <v>783457.66</v>
      </c>
      <c r="G2044" s="34">
        <v>783457.66</v>
      </c>
      <c r="H2044" s="34">
        <v>783457.66</v>
      </c>
      <c r="I2044" s="34">
        <v>783457.66</v>
      </c>
      <c r="J2044" s="34">
        <v>783457.66</v>
      </c>
      <c r="K2044" s="34">
        <v>783457.66</v>
      </c>
      <c r="L2044" s="34">
        <v>783457.66</v>
      </c>
      <c r="M2044" s="34">
        <v>783457.66</v>
      </c>
      <c r="N2044" s="34">
        <v>783457.66</v>
      </c>
      <c r="O2044" s="34">
        <v>783457.66</v>
      </c>
      <c r="P2044" s="34">
        <v>783457.66</v>
      </c>
      <c r="Q2044" s="34">
        <v>783457.66</v>
      </c>
      <c r="R2044" s="34">
        <v>783457.66</v>
      </c>
      <c r="S2044" s="34">
        <v>783457.66</v>
      </c>
    </row>
    <row r="2045" spans="2:19">
      <c r="B2045" s="5">
        <v>1975</v>
      </c>
      <c r="C2045" s="34">
        <v>538895</v>
      </c>
      <c r="D2045" s="34">
        <v>538895</v>
      </c>
      <c r="E2045" s="34">
        <v>538895</v>
      </c>
      <c r="F2045" s="34">
        <v>538895</v>
      </c>
      <c r="G2045" s="34">
        <v>538895</v>
      </c>
      <c r="H2045" s="34">
        <v>538895</v>
      </c>
      <c r="I2045" s="34">
        <v>538895</v>
      </c>
      <c r="J2045" s="34">
        <v>538895</v>
      </c>
      <c r="K2045" s="34">
        <v>538895</v>
      </c>
      <c r="L2045" s="34">
        <v>538895</v>
      </c>
      <c r="M2045" s="34">
        <v>538895</v>
      </c>
      <c r="N2045" s="34">
        <v>538895</v>
      </c>
      <c r="O2045" s="34">
        <v>538895</v>
      </c>
      <c r="P2045" s="34">
        <v>538895</v>
      </c>
      <c r="Q2045" s="34">
        <v>538895</v>
      </c>
      <c r="R2045" s="34">
        <v>538895</v>
      </c>
      <c r="S2045" s="34">
        <v>538895</v>
      </c>
    </row>
    <row r="2046" spans="2:19">
      <c r="B2046" s="5">
        <v>1974</v>
      </c>
      <c r="C2046" s="34">
        <v>336670.37</v>
      </c>
      <c r="D2046" s="34">
        <v>336670.37</v>
      </c>
      <c r="E2046" s="34">
        <v>336670.37</v>
      </c>
      <c r="F2046" s="34">
        <v>336670.37</v>
      </c>
      <c r="G2046" s="34">
        <v>336670.37</v>
      </c>
      <c r="H2046" s="34">
        <v>336670.37</v>
      </c>
      <c r="I2046" s="34">
        <v>336670.37</v>
      </c>
      <c r="J2046" s="34">
        <v>336670.37</v>
      </c>
      <c r="K2046" s="34">
        <v>336670.37</v>
      </c>
      <c r="L2046" s="34">
        <v>336670.37</v>
      </c>
      <c r="M2046" s="34">
        <v>336670.37</v>
      </c>
      <c r="N2046" s="34">
        <v>336670.37</v>
      </c>
      <c r="O2046" s="34">
        <v>336670.37</v>
      </c>
      <c r="P2046" s="34">
        <v>336670.37</v>
      </c>
      <c r="Q2046" s="34">
        <v>336670.37</v>
      </c>
      <c r="R2046" s="34">
        <v>336670.37</v>
      </c>
      <c r="S2046" s="34">
        <v>336670.37</v>
      </c>
    </row>
    <row r="2047" spans="2:19">
      <c r="B2047" s="5">
        <v>1973</v>
      </c>
      <c r="C2047" s="34">
        <v>103841.85</v>
      </c>
      <c r="D2047" s="34">
        <v>103841.85</v>
      </c>
      <c r="E2047" s="34">
        <v>103841.85</v>
      </c>
      <c r="F2047" s="34">
        <v>103841.85</v>
      </c>
      <c r="G2047" s="34">
        <v>103841.85</v>
      </c>
      <c r="H2047" s="34">
        <v>103841.85</v>
      </c>
      <c r="I2047" s="34">
        <v>103841.85</v>
      </c>
      <c r="J2047" s="34">
        <v>103841.85</v>
      </c>
      <c r="K2047" s="34">
        <v>103841.85</v>
      </c>
      <c r="L2047" s="34">
        <v>103841.85</v>
      </c>
      <c r="M2047" s="34">
        <v>103841.85</v>
      </c>
      <c r="N2047" s="34">
        <v>103841.85</v>
      </c>
      <c r="O2047" s="34">
        <v>103841.85</v>
      </c>
      <c r="P2047" s="34">
        <v>103841.85</v>
      </c>
      <c r="Q2047" s="34">
        <v>103841.85</v>
      </c>
      <c r="R2047" s="34">
        <v>103841.85</v>
      </c>
      <c r="S2047" s="34">
        <v>103841.85</v>
      </c>
    </row>
    <row r="2048" spans="2:19">
      <c r="B2048" s="5">
        <v>1972</v>
      </c>
      <c r="C2048" s="34">
        <v>359101.25</v>
      </c>
      <c r="D2048" s="34">
        <v>359101.25</v>
      </c>
      <c r="E2048" s="34">
        <v>359101.25</v>
      </c>
      <c r="F2048" s="34">
        <v>359101.25</v>
      </c>
      <c r="G2048" s="34">
        <v>359101.25</v>
      </c>
      <c r="H2048" s="34">
        <v>359101.25</v>
      </c>
      <c r="I2048" s="34">
        <v>359101.25</v>
      </c>
      <c r="J2048" s="34">
        <v>359101.25</v>
      </c>
      <c r="K2048" s="34">
        <v>359101.25</v>
      </c>
      <c r="L2048" s="34">
        <v>359101.25</v>
      </c>
      <c r="M2048" s="34">
        <v>359101.25</v>
      </c>
      <c r="N2048" s="34">
        <v>359101.25</v>
      </c>
      <c r="O2048" s="34">
        <v>359101.25</v>
      </c>
      <c r="P2048" s="34">
        <v>359101.25</v>
      </c>
      <c r="Q2048" s="34">
        <v>359101.25</v>
      </c>
      <c r="R2048" s="34">
        <v>359101.25</v>
      </c>
      <c r="S2048" s="34">
        <v>359101.25</v>
      </c>
    </row>
    <row r="2049" spans="2:19">
      <c r="B2049" s="5">
        <v>1971</v>
      </c>
      <c r="C2049" s="34">
        <v>166125.38</v>
      </c>
      <c r="D2049" s="34">
        <v>166125.38</v>
      </c>
      <c r="E2049" s="34">
        <v>166125.38</v>
      </c>
      <c r="F2049" s="34">
        <v>166125.38</v>
      </c>
      <c r="G2049" s="34">
        <v>166125.38</v>
      </c>
      <c r="H2049" s="34">
        <v>166125.38</v>
      </c>
      <c r="I2049" s="34">
        <v>166125.38</v>
      </c>
      <c r="J2049" s="34">
        <v>166125.38</v>
      </c>
      <c r="K2049" s="34">
        <v>166125.38</v>
      </c>
      <c r="L2049" s="34">
        <v>166125.38</v>
      </c>
      <c r="M2049" s="34">
        <v>166125.38</v>
      </c>
      <c r="N2049" s="34">
        <v>166125.38</v>
      </c>
      <c r="O2049" s="34">
        <v>166125.38</v>
      </c>
      <c r="P2049" s="34">
        <v>166125.38</v>
      </c>
      <c r="Q2049" s="34">
        <v>166125.38</v>
      </c>
      <c r="R2049" s="34">
        <v>166125.38</v>
      </c>
      <c r="S2049" s="34">
        <v>166125.38</v>
      </c>
    </row>
    <row r="2050" spans="2:19">
      <c r="B2050" s="5">
        <v>1970</v>
      </c>
      <c r="C2050" s="34">
        <v>161371.70000000001</v>
      </c>
      <c r="D2050" s="34">
        <v>161371.70000000001</v>
      </c>
      <c r="E2050" s="34">
        <v>161371.70000000001</v>
      </c>
      <c r="F2050" s="34">
        <v>161371.70000000001</v>
      </c>
      <c r="G2050" s="34">
        <v>161371.70000000001</v>
      </c>
      <c r="H2050" s="34">
        <v>161371.70000000001</v>
      </c>
      <c r="I2050" s="34">
        <v>161371.70000000001</v>
      </c>
      <c r="J2050" s="34">
        <v>161371.70000000001</v>
      </c>
      <c r="K2050" s="34">
        <v>161371.70000000001</v>
      </c>
      <c r="L2050" s="34">
        <v>161371.70000000001</v>
      </c>
      <c r="M2050" s="34">
        <v>161371.70000000001</v>
      </c>
      <c r="N2050" s="34">
        <v>152150.13999999998</v>
      </c>
      <c r="O2050" s="34">
        <v>105802.16</v>
      </c>
      <c r="P2050" s="34">
        <v>105802.16</v>
      </c>
      <c r="Q2050" s="34">
        <v>105802.16</v>
      </c>
      <c r="R2050" s="34">
        <v>105802.16</v>
      </c>
      <c r="S2050" s="34">
        <v>79594.34</v>
      </c>
    </row>
    <row r="2051" spans="2:19">
      <c r="B2051" s="5">
        <v>1969</v>
      </c>
      <c r="C2051" s="34">
        <v>13999.619999999995</v>
      </c>
      <c r="D2051" s="34">
        <v>13999.619999999995</v>
      </c>
      <c r="E2051" s="34">
        <v>13999.619999999995</v>
      </c>
      <c r="F2051" s="34">
        <v>13999.619999999995</v>
      </c>
      <c r="G2051" s="34">
        <v>13999.619999999995</v>
      </c>
      <c r="H2051" s="34">
        <v>13999.619999999995</v>
      </c>
      <c r="I2051" s="34">
        <v>13999.619999999995</v>
      </c>
      <c r="J2051" s="34">
        <v>13999.619999999995</v>
      </c>
      <c r="K2051" s="34">
        <v>13999.619999999995</v>
      </c>
      <c r="L2051" s="34">
        <v>13999.619999999995</v>
      </c>
      <c r="M2051" s="34">
        <v>13999.619999999995</v>
      </c>
      <c r="N2051" s="34">
        <v>0</v>
      </c>
      <c r="O2051" s="34">
        <v>0</v>
      </c>
      <c r="P2051" s="34">
        <v>0</v>
      </c>
      <c r="Q2051" s="34">
        <v>0</v>
      </c>
      <c r="R2051" s="34">
        <v>0</v>
      </c>
      <c r="S2051" s="34">
        <v>0</v>
      </c>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17310143.279999997</v>
      </c>
      <c r="D2091" s="7">
        <f>SUM(D2013:D2090)</f>
        <v>17873156.259999998</v>
      </c>
      <c r="E2091" s="7">
        <f>SUM(E2012:E2090)</f>
        <v>18153768.219999999</v>
      </c>
      <c r="F2091" s="7">
        <f>SUM(F2011:F2090)</f>
        <v>18448587.32</v>
      </c>
      <c r="G2091" s="7">
        <f>SUM(G2010:G2090)</f>
        <v>18998861.679999996</v>
      </c>
      <c r="H2091" s="7">
        <f>SUM(H2004:H2090)</f>
        <v>19897726.870000005</v>
      </c>
      <c r="I2091" s="7">
        <f>SUM(I2004:I2090)</f>
        <v>20391036.340000004</v>
      </c>
      <c r="J2091" s="7">
        <f t="shared" ref="J2091" si="42">SUM(J2004:J2090)</f>
        <v>20748239.850000005</v>
      </c>
      <c r="K2091" s="7">
        <f>SUM(K2004:K2090)</f>
        <v>21010870.090000007</v>
      </c>
      <c r="L2091" s="7">
        <f t="shared" ref="L2091" si="43">SUM(L2004:L2090)</f>
        <v>21924788.300000004</v>
      </c>
      <c r="M2091" s="7">
        <f>SUM(M2004:M2090)</f>
        <v>22167826.680000003</v>
      </c>
      <c r="N2091" s="10">
        <f>SUM(N1999:N2090)</f>
        <v>22483393.690000001</v>
      </c>
      <c r="O2091" s="10">
        <f>SUM(O1999:O2090)</f>
        <v>22699953.820000004</v>
      </c>
      <c r="P2091" s="10">
        <f>SUM(P1999:P2090)</f>
        <v>23233610.030000001</v>
      </c>
      <c r="Q2091" s="10">
        <f>SUM(Q1999:Q2090)</f>
        <v>23552542.370000001</v>
      </c>
      <c r="R2091" s="10">
        <f>SUM(R1998:R2090)</f>
        <v>23795043.949999999</v>
      </c>
      <c r="S2091" s="10">
        <f>SUM(S1998:S2090)</f>
        <v>24096574.639999997</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v>0</v>
      </c>
    </row>
    <row r="2094" spans="1:19">
      <c r="A2094" s="35"/>
      <c r="B2094" s="5">
        <v>2021</v>
      </c>
      <c r="C2094" s="33"/>
      <c r="D2094" s="33"/>
      <c r="E2094" s="33"/>
      <c r="F2094" s="33"/>
      <c r="G2094" s="33"/>
      <c r="H2094" s="33"/>
      <c r="I2094" s="33"/>
      <c r="J2094" s="33"/>
      <c r="K2094" s="33"/>
      <c r="L2094" s="33"/>
      <c r="M2094" s="33"/>
      <c r="N2094" s="33"/>
      <c r="O2094" s="33"/>
      <c r="P2094" s="33"/>
      <c r="Q2094" s="33"/>
      <c r="R2094" s="34">
        <v>0</v>
      </c>
      <c r="S2094" s="34">
        <v>0</v>
      </c>
    </row>
    <row r="2095" spans="1:19">
      <c r="B2095" s="5">
        <v>2020</v>
      </c>
      <c r="C2095" s="33"/>
      <c r="D2095" s="33"/>
      <c r="E2095" s="33"/>
      <c r="F2095" s="33"/>
      <c r="G2095" s="33"/>
      <c r="H2095" s="33"/>
      <c r="I2095" s="33"/>
      <c r="J2095" s="33"/>
      <c r="K2095" s="33"/>
      <c r="L2095" s="33"/>
      <c r="M2095" s="33"/>
      <c r="N2095" s="33"/>
      <c r="O2095" s="33"/>
      <c r="P2095" s="33"/>
      <c r="Q2095" s="34">
        <v>0</v>
      </c>
      <c r="R2095" s="34">
        <v>0</v>
      </c>
      <c r="S2095" s="34">
        <v>0</v>
      </c>
    </row>
    <row r="2096" spans="1:19">
      <c r="A2096" s="37"/>
      <c r="B2096" s="5">
        <v>2019</v>
      </c>
      <c r="C2096" s="33"/>
      <c r="D2096" s="33"/>
      <c r="E2096" s="33"/>
      <c r="F2096" s="33"/>
      <c r="G2096" s="33"/>
      <c r="H2096" s="33"/>
      <c r="I2096" s="33"/>
      <c r="J2096" s="33"/>
      <c r="K2096" s="33"/>
      <c r="L2096" s="33"/>
      <c r="M2096" s="33"/>
      <c r="N2096" s="33"/>
      <c r="O2096" s="33"/>
      <c r="P2096" s="34">
        <v>0</v>
      </c>
      <c r="Q2096" s="34">
        <v>0</v>
      </c>
      <c r="R2096" s="34">
        <v>0</v>
      </c>
      <c r="S2096" s="34">
        <v>0</v>
      </c>
    </row>
    <row r="2097" spans="1:19">
      <c r="A2097" s="37"/>
      <c r="B2097" s="5">
        <v>2018</v>
      </c>
      <c r="C2097" s="33"/>
      <c r="D2097" s="33"/>
      <c r="E2097" s="33"/>
      <c r="F2097" s="33"/>
      <c r="G2097" s="33"/>
      <c r="H2097" s="33"/>
      <c r="I2097" s="33"/>
      <c r="J2097" s="33"/>
      <c r="K2097" s="33"/>
      <c r="L2097" s="33"/>
      <c r="M2097" s="33"/>
      <c r="N2097" s="33"/>
      <c r="O2097" s="34">
        <v>0</v>
      </c>
      <c r="P2097" s="34">
        <v>0</v>
      </c>
      <c r="Q2097" s="34">
        <v>0</v>
      </c>
      <c r="R2097" s="34">
        <v>0</v>
      </c>
      <c r="S2097" s="34">
        <v>0</v>
      </c>
    </row>
    <row r="2098" spans="1:19">
      <c r="A2098" s="37"/>
      <c r="B2098" s="5">
        <v>2017</v>
      </c>
      <c r="C2098" s="33"/>
      <c r="D2098" s="33"/>
      <c r="E2098" s="33"/>
      <c r="F2098" s="33"/>
      <c r="G2098" s="33"/>
      <c r="H2098" s="33"/>
      <c r="I2098" s="33"/>
      <c r="J2098" s="33"/>
      <c r="K2098" s="33"/>
      <c r="L2098" s="33"/>
      <c r="M2098" s="33"/>
      <c r="N2098" s="34">
        <v>0</v>
      </c>
      <c r="O2098" s="34">
        <v>0</v>
      </c>
      <c r="P2098" s="34">
        <v>0</v>
      </c>
      <c r="Q2098" s="34">
        <v>0</v>
      </c>
      <c r="R2098" s="34">
        <v>0</v>
      </c>
      <c r="S2098" s="34">
        <v>0</v>
      </c>
    </row>
    <row r="2099" spans="1:19">
      <c r="B2099" s="5">
        <v>2016</v>
      </c>
      <c r="C2099" s="33"/>
      <c r="D2099" s="33"/>
      <c r="E2099" s="33"/>
      <c r="F2099" s="33"/>
      <c r="G2099" s="33"/>
      <c r="H2099" s="33"/>
      <c r="I2099" s="33"/>
      <c r="J2099" s="33"/>
      <c r="K2099" s="33"/>
      <c r="L2099" s="33"/>
      <c r="M2099" s="34">
        <v>0</v>
      </c>
      <c r="N2099" s="34">
        <v>0</v>
      </c>
      <c r="O2099" s="34">
        <v>0</v>
      </c>
      <c r="P2099" s="34">
        <v>0</v>
      </c>
      <c r="Q2099" s="34">
        <v>0</v>
      </c>
      <c r="R2099" s="34">
        <v>0</v>
      </c>
      <c r="S2099" s="34">
        <v>0</v>
      </c>
    </row>
    <row r="2100" spans="1:19">
      <c r="B2100" s="5">
        <v>2015</v>
      </c>
      <c r="C2100" s="33"/>
      <c r="D2100" s="33"/>
      <c r="E2100" s="33"/>
      <c r="F2100" s="33"/>
      <c r="G2100" s="33"/>
      <c r="H2100" s="33"/>
      <c r="I2100" s="33"/>
      <c r="J2100" s="33"/>
      <c r="K2100" s="33"/>
      <c r="L2100" s="34">
        <v>0</v>
      </c>
      <c r="M2100" s="34">
        <v>0</v>
      </c>
      <c r="N2100" s="34">
        <v>0</v>
      </c>
      <c r="O2100" s="34">
        <v>0</v>
      </c>
      <c r="P2100" s="34">
        <v>0</v>
      </c>
      <c r="Q2100" s="34">
        <v>0</v>
      </c>
      <c r="R2100" s="34">
        <v>0</v>
      </c>
      <c r="S2100" s="34">
        <v>0</v>
      </c>
    </row>
    <row r="2101" spans="1:19">
      <c r="B2101" s="5">
        <v>2014</v>
      </c>
      <c r="C2101" s="33"/>
      <c r="D2101" s="33"/>
      <c r="E2101" s="33"/>
      <c r="F2101" s="33"/>
      <c r="G2101" s="33"/>
      <c r="H2101" s="33"/>
      <c r="I2101" s="33"/>
      <c r="J2101" s="33"/>
      <c r="K2101" s="34">
        <v>0</v>
      </c>
      <c r="L2101" s="34">
        <v>0</v>
      </c>
      <c r="M2101" s="34">
        <v>0</v>
      </c>
      <c r="N2101" s="34">
        <v>0</v>
      </c>
      <c r="O2101" s="34">
        <v>0</v>
      </c>
      <c r="P2101" s="34">
        <v>0</v>
      </c>
      <c r="Q2101" s="34">
        <v>0</v>
      </c>
      <c r="R2101" s="34">
        <v>0</v>
      </c>
      <c r="S2101" s="34">
        <v>0</v>
      </c>
    </row>
    <row r="2102" spans="1:19">
      <c r="B2102" s="5">
        <v>2013</v>
      </c>
      <c r="C2102" s="33"/>
      <c r="D2102" s="33"/>
      <c r="E2102" s="33"/>
      <c r="F2102" s="33"/>
      <c r="G2102" s="33"/>
      <c r="H2102" s="33"/>
      <c r="I2102" s="33"/>
      <c r="J2102" s="34">
        <v>0</v>
      </c>
      <c r="K2102" s="34">
        <v>0</v>
      </c>
      <c r="L2102" s="34">
        <v>0</v>
      </c>
      <c r="M2102" s="34">
        <v>0</v>
      </c>
      <c r="N2102" s="34">
        <v>0</v>
      </c>
      <c r="O2102" s="34">
        <v>0</v>
      </c>
      <c r="P2102" s="34">
        <v>0</v>
      </c>
      <c r="Q2102" s="34">
        <v>0</v>
      </c>
      <c r="R2102" s="34">
        <v>0</v>
      </c>
      <c r="S2102" s="34">
        <v>0</v>
      </c>
    </row>
    <row r="2103" spans="1:19">
      <c r="B2103" s="5">
        <v>2012</v>
      </c>
      <c r="C2103" s="33"/>
      <c r="D2103" s="33"/>
      <c r="E2103" s="33"/>
      <c r="F2103" s="33"/>
      <c r="G2103" s="33"/>
      <c r="H2103" s="33"/>
      <c r="I2103" s="34">
        <v>0</v>
      </c>
      <c r="J2103" s="34">
        <v>0</v>
      </c>
      <c r="K2103" s="34">
        <v>0</v>
      </c>
      <c r="L2103" s="34">
        <v>0</v>
      </c>
      <c r="M2103" s="34">
        <v>0</v>
      </c>
      <c r="N2103" s="34">
        <v>0</v>
      </c>
      <c r="O2103" s="34">
        <v>0</v>
      </c>
      <c r="P2103" s="34">
        <v>0</v>
      </c>
      <c r="Q2103" s="34">
        <v>0</v>
      </c>
      <c r="R2103" s="34">
        <v>0</v>
      </c>
      <c r="S2103" s="34">
        <v>0</v>
      </c>
    </row>
    <row r="2104" spans="1:19">
      <c r="B2104" s="5">
        <v>2011</v>
      </c>
      <c r="C2104" s="33"/>
      <c r="D2104" s="33"/>
      <c r="E2104" s="33"/>
      <c r="F2104" s="33"/>
      <c r="G2104" s="33"/>
      <c r="H2104" s="34">
        <v>0</v>
      </c>
      <c r="I2104" s="34">
        <v>0</v>
      </c>
      <c r="J2104" s="34">
        <v>0</v>
      </c>
      <c r="K2104" s="34">
        <v>0</v>
      </c>
      <c r="L2104" s="34">
        <v>0</v>
      </c>
      <c r="M2104" s="34">
        <v>0</v>
      </c>
      <c r="N2104" s="34">
        <v>0</v>
      </c>
      <c r="O2104" s="34">
        <v>0</v>
      </c>
      <c r="P2104" s="34">
        <v>0</v>
      </c>
      <c r="Q2104" s="34">
        <v>0</v>
      </c>
      <c r="R2104" s="34">
        <v>0</v>
      </c>
      <c r="S2104" s="34">
        <v>0</v>
      </c>
    </row>
    <row r="2105" spans="1:19">
      <c r="B2105" s="5">
        <v>2010</v>
      </c>
      <c r="C2105" s="33"/>
      <c r="D2105" s="33"/>
      <c r="E2105" s="33"/>
      <c r="F2105" s="33"/>
      <c r="G2105" s="34">
        <v>0</v>
      </c>
      <c r="H2105" s="34">
        <v>0</v>
      </c>
      <c r="I2105" s="34">
        <v>0</v>
      </c>
      <c r="J2105" s="34">
        <v>0</v>
      </c>
      <c r="K2105" s="34">
        <v>0</v>
      </c>
      <c r="L2105" s="34">
        <v>0</v>
      </c>
      <c r="M2105" s="34">
        <v>0</v>
      </c>
      <c r="N2105" s="34">
        <v>0</v>
      </c>
      <c r="O2105" s="34">
        <v>0</v>
      </c>
      <c r="P2105" s="34">
        <v>0</v>
      </c>
      <c r="Q2105" s="34">
        <v>0</v>
      </c>
      <c r="R2105" s="34">
        <v>0</v>
      </c>
      <c r="S2105" s="34">
        <v>0</v>
      </c>
    </row>
    <row r="2106" spans="1:19">
      <c r="B2106" s="5">
        <v>2009</v>
      </c>
      <c r="C2106" s="33"/>
      <c r="D2106" s="33"/>
      <c r="E2106" s="33"/>
      <c r="F2106" s="34">
        <v>0</v>
      </c>
      <c r="G2106" s="34">
        <v>0</v>
      </c>
      <c r="H2106" s="34">
        <v>0</v>
      </c>
      <c r="I2106" s="34">
        <v>0</v>
      </c>
      <c r="J2106" s="34">
        <v>0</v>
      </c>
      <c r="K2106" s="34">
        <v>0</v>
      </c>
      <c r="L2106" s="34">
        <v>0</v>
      </c>
      <c r="M2106" s="34">
        <v>0</v>
      </c>
      <c r="N2106" s="34">
        <v>0</v>
      </c>
      <c r="O2106" s="34">
        <v>0</v>
      </c>
      <c r="P2106" s="34">
        <v>0</v>
      </c>
      <c r="Q2106" s="34">
        <v>0</v>
      </c>
      <c r="R2106" s="34">
        <v>0</v>
      </c>
      <c r="S2106" s="34">
        <v>0</v>
      </c>
    </row>
    <row r="2107" spans="1:19">
      <c r="B2107" s="5">
        <v>2008</v>
      </c>
      <c r="C2107" s="33"/>
      <c r="D2107" s="33"/>
      <c r="E2107" s="34">
        <v>0</v>
      </c>
      <c r="F2107" s="34">
        <v>0</v>
      </c>
      <c r="G2107" s="34">
        <v>0</v>
      </c>
      <c r="H2107" s="34">
        <v>0</v>
      </c>
      <c r="I2107" s="34">
        <v>0</v>
      </c>
      <c r="J2107" s="34">
        <v>0</v>
      </c>
      <c r="K2107" s="34">
        <v>0</v>
      </c>
      <c r="L2107" s="34">
        <v>0</v>
      </c>
      <c r="M2107" s="34">
        <v>0</v>
      </c>
      <c r="N2107" s="34">
        <v>0</v>
      </c>
      <c r="O2107" s="34">
        <v>0</v>
      </c>
      <c r="P2107" s="34">
        <v>0</v>
      </c>
      <c r="Q2107" s="34">
        <v>0</v>
      </c>
      <c r="R2107" s="34">
        <v>0</v>
      </c>
      <c r="S2107" s="34">
        <v>0</v>
      </c>
    </row>
    <row r="2108" spans="1:19">
      <c r="B2108" s="5">
        <v>2007</v>
      </c>
      <c r="C2108" s="33"/>
      <c r="D2108" s="34">
        <v>0</v>
      </c>
      <c r="E2108" s="34">
        <v>0</v>
      </c>
      <c r="F2108" s="34">
        <v>0</v>
      </c>
      <c r="G2108" s="34">
        <v>0</v>
      </c>
      <c r="H2108" s="34">
        <v>0</v>
      </c>
      <c r="I2108" s="34">
        <v>0</v>
      </c>
      <c r="J2108" s="34">
        <v>0</v>
      </c>
      <c r="K2108" s="34">
        <v>0</v>
      </c>
      <c r="L2108" s="34">
        <v>0</v>
      </c>
      <c r="M2108" s="34">
        <v>0</v>
      </c>
      <c r="N2108" s="34">
        <v>0</v>
      </c>
      <c r="O2108" s="34">
        <v>0</v>
      </c>
      <c r="P2108" s="34">
        <v>0</v>
      </c>
      <c r="Q2108" s="34">
        <v>0</v>
      </c>
      <c r="R2108" s="34">
        <v>0</v>
      </c>
      <c r="S2108" s="34">
        <v>0</v>
      </c>
    </row>
    <row r="2109" spans="1:19">
      <c r="B2109" s="5">
        <v>2006</v>
      </c>
      <c r="C2109" s="34">
        <v>13664.96</v>
      </c>
      <c r="D2109" s="34">
        <v>13664.96</v>
      </c>
      <c r="E2109" s="34">
        <v>13664.96</v>
      </c>
      <c r="F2109" s="34">
        <v>13664.96</v>
      </c>
      <c r="G2109" s="34">
        <v>13664.96</v>
      </c>
      <c r="H2109" s="34">
        <v>13664.96</v>
      </c>
      <c r="I2109" s="34">
        <v>13664.96</v>
      </c>
      <c r="J2109" s="34">
        <v>13664.96</v>
      </c>
      <c r="K2109" s="34">
        <v>13664.96</v>
      </c>
      <c r="L2109" s="34">
        <v>13664.96</v>
      </c>
      <c r="M2109" s="34">
        <v>13664.96</v>
      </c>
      <c r="N2109" s="34">
        <v>13664.96</v>
      </c>
      <c r="O2109" s="34">
        <v>13664.96</v>
      </c>
      <c r="P2109" s="34">
        <v>13664.96</v>
      </c>
      <c r="Q2109" s="34">
        <v>13664.96</v>
      </c>
      <c r="R2109" s="34">
        <v>13664.96</v>
      </c>
      <c r="S2109" s="34">
        <v>13664.96</v>
      </c>
    </row>
    <row r="2110" spans="1:19">
      <c r="B2110" s="5">
        <v>2005</v>
      </c>
      <c r="C2110" s="34">
        <v>0</v>
      </c>
      <c r="D2110" s="34">
        <v>0</v>
      </c>
      <c r="E2110" s="34">
        <v>0</v>
      </c>
      <c r="F2110" s="34">
        <v>0</v>
      </c>
      <c r="G2110" s="34">
        <v>0</v>
      </c>
      <c r="H2110" s="34">
        <v>0</v>
      </c>
      <c r="I2110" s="34">
        <v>0</v>
      </c>
      <c r="J2110" s="34">
        <v>0</v>
      </c>
      <c r="K2110" s="34">
        <v>0</v>
      </c>
      <c r="L2110" s="34">
        <v>0</v>
      </c>
      <c r="M2110" s="34">
        <v>0</v>
      </c>
      <c r="N2110" s="34">
        <v>0</v>
      </c>
      <c r="O2110" s="34">
        <v>0</v>
      </c>
      <c r="P2110" s="34">
        <v>0</v>
      </c>
      <c r="Q2110" s="34">
        <v>0</v>
      </c>
      <c r="R2110" s="34">
        <v>0</v>
      </c>
      <c r="S2110" s="34">
        <v>0</v>
      </c>
    </row>
    <row r="2111" spans="1:19">
      <c r="B2111" s="5">
        <v>2004</v>
      </c>
      <c r="C2111" s="34">
        <v>0</v>
      </c>
      <c r="D2111" s="34">
        <v>0</v>
      </c>
      <c r="E2111" s="34">
        <v>0</v>
      </c>
      <c r="F2111" s="34">
        <v>0</v>
      </c>
      <c r="G2111" s="34">
        <v>0</v>
      </c>
      <c r="H2111" s="34">
        <v>0</v>
      </c>
      <c r="I2111" s="34">
        <v>0</v>
      </c>
      <c r="J2111" s="34">
        <v>0</v>
      </c>
      <c r="K2111" s="34">
        <v>0</v>
      </c>
      <c r="L2111" s="34">
        <v>0</v>
      </c>
      <c r="M2111" s="34">
        <v>0</v>
      </c>
      <c r="N2111" s="34">
        <v>0</v>
      </c>
      <c r="O2111" s="34">
        <v>0</v>
      </c>
      <c r="P2111" s="34">
        <v>0</v>
      </c>
      <c r="Q2111" s="34">
        <v>0</v>
      </c>
      <c r="R2111" s="34">
        <v>0</v>
      </c>
      <c r="S2111" s="34">
        <v>0</v>
      </c>
    </row>
    <row r="2112" spans="1:19">
      <c r="B2112" s="5">
        <v>2003</v>
      </c>
      <c r="C2112" s="34">
        <v>0</v>
      </c>
      <c r="D2112" s="34">
        <v>0</v>
      </c>
      <c r="E2112" s="34">
        <v>0</v>
      </c>
      <c r="F2112" s="34">
        <v>0</v>
      </c>
      <c r="G2112" s="34">
        <v>0</v>
      </c>
      <c r="H2112" s="34">
        <v>0</v>
      </c>
      <c r="I2112" s="34">
        <v>0</v>
      </c>
      <c r="J2112" s="34">
        <v>0</v>
      </c>
      <c r="K2112" s="34">
        <v>0</v>
      </c>
      <c r="L2112" s="34">
        <v>0</v>
      </c>
      <c r="M2112" s="34">
        <v>0</v>
      </c>
      <c r="N2112" s="34">
        <v>0</v>
      </c>
      <c r="O2112" s="34">
        <v>0</v>
      </c>
      <c r="P2112" s="34">
        <v>0</v>
      </c>
      <c r="Q2112" s="34">
        <v>0</v>
      </c>
      <c r="R2112" s="34">
        <v>0</v>
      </c>
      <c r="S2112" s="34">
        <v>0</v>
      </c>
    </row>
    <row r="2113" spans="2:19">
      <c r="B2113" s="5">
        <v>2002</v>
      </c>
      <c r="C2113" s="34">
        <v>0</v>
      </c>
      <c r="D2113" s="34">
        <v>0</v>
      </c>
      <c r="E2113" s="34">
        <v>0</v>
      </c>
      <c r="F2113" s="34">
        <v>0</v>
      </c>
      <c r="G2113" s="34">
        <v>0</v>
      </c>
      <c r="H2113" s="34">
        <v>0</v>
      </c>
      <c r="I2113" s="34">
        <v>0</v>
      </c>
      <c r="J2113" s="34">
        <v>0</v>
      </c>
      <c r="K2113" s="34">
        <v>0</v>
      </c>
      <c r="L2113" s="34">
        <v>0</v>
      </c>
      <c r="M2113" s="34">
        <v>0</v>
      </c>
      <c r="N2113" s="34">
        <v>0</v>
      </c>
      <c r="O2113" s="34">
        <v>0</v>
      </c>
      <c r="P2113" s="34">
        <v>0</v>
      </c>
      <c r="Q2113" s="34">
        <v>0</v>
      </c>
      <c r="R2113" s="34">
        <v>0</v>
      </c>
      <c r="S2113" s="34">
        <v>0</v>
      </c>
    </row>
    <row r="2114" spans="2:19">
      <c r="B2114" s="5">
        <v>2001</v>
      </c>
      <c r="C2114" s="34">
        <v>0</v>
      </c>
      <c r="D2114" s="34">
        <v>0</v>
      </c>
      <c r="E2114" s="34">
        <v>0</v>
      </c>
      <c r="F2114" s="34">
        <v>0</v>
      </c>
      <c r="G2114" s="34">
        <v>0</v>
      </c>
      <c r="H2114" s="34">
        <v>0</v>
      </c>
      <c r="I2114" s="34">
        <v>0</v>
      </c>
      <c r="J2114" s="34">
        <v>0</v>
      </c>
      <c r="K2114" s="34">
        <v>0</v>
      </c>
      <c r="L2114" s="34">
        <v>0</v>
      </c>
      <c r="M2114" s="34">
        <v>0</v>
      </c>
      <c r="N2114" s="34">
        <v>0</v>
      </c>
      <c r="O2114" s="34">
        <v>0</v>
      </c>
      <c r="P2114" s="34">
        <v>0</v>
      </c>
      <c r="Q2114" s="34">
        <v>0</v>
      </c>
      <c r="R2114" s="34">
        <v>0</v>
      </c>
      <c r="S2114" s="34">
        <v>0</v>
      </c>
    </row>
    <row r="2115" spans="2:19">
      <c r="B2115" s="5">
        <v>2000</v>
      </c>
      <c r="C2115" s="34">
        <v>0</v>
      </c>
      <c r="D2115" s="34">
        <v>0</v>
      </c>
      <c r="E2115" s="34">
        <v>0</v>
      </c>
      <c r="F2115" s="34">
        <v>0</v>
      </c>
      <c r="G2115" s="34">
        <v>0</v>
      </c>
      <c r="H2115" s="34">
        <v>0</v>
      </c>
      <c r="I2115" s="34">
        <v>0</v>
      </c>
      <c r="J2115" s="34">
        <v>0</v>
      </c>
      <c r="K2115" s="34">
        <v>0</v>
      </c>
      <c r="L2115" s="34">
        <v>0</v>
      </c>
      <c r="M2115" s="34">
        <v>0</v>
      </c>
      <c r="N2115" s="34">
        <v>0</v>
      </c>
      <c r="O2115" s="34">
        <v>0</v>
      </c>
      <c r="P2115" s="34">
        <v>0</v>
      </c>
      <c r="Q2115" s="34">
        <v>0</v>
      </c>
      <c r="R2115" s="34">
        <v>0</v>
      </c>
      <c r="S2115" s="34">
        <v>0</v>
      </c>
    </row>
    <row r="2116" spans="2:19">
      <c r="B2116" s="5">
        <v>1999</v>
      </c>
      <c r="C2116" s="34">
        <v>0</v>
      </c>
      <c r="D2116" s="34">
        <v>0</v>
      </c>
      <c r="E2116" s="34">
        <v>0</v>
      </c>
      <c r="F2116" s="34">
        <v>0</v>
      </c>
      <c r="G2116" s="34">
        <v>0</v>
      </c>
      <c r="H2116" s="34">
        <v>0</v>
      </c>
      <c r="I2116" s="34">
        <v>0</v>
      </c>
      <c r="J2116" s="34">
        <v>0</v>
      </c>
      <c r="K2116" s="34">
        <v>0</v>
      </c>
      <c r="L2116" s="34">
        <v>0</v>
      </c>
      <c r="M2116" s="34">
        <v>0</v>
      </c>
      <c r="N2116" s="34">
        <v>0</v>
      </c>
      <c r="O2116" s="34">
        <v>0</v>
      </c>
      <c r="P2116" s="34">
        <v>0</v>
      </c>
      <c r="Q2116" s="34">
        <v>0</v>
      </c>
      <c r="R2116" s="34">
        <v>0</v>
      </c>
      <c r="S2116" s="34">
        <v>0</v>
      </c>
    </row>
    <row r="2117" spans="2:19">
      <c r="B2117" s="5">
        <v>1998</v>
      </c>
      <c r="C2117" s="34">
        <v>23793.48</v>
      </c>
      <c r="D2117" s="34">
        <v>23793.48</v>
      </c>
      <c r="E2117" s="34">
        <v>23793.48</v>
      </c>
      <c r="F2117" s="34">
        <v>23793.48</v>
      </c>
      <c r="G2117" s="34">
        <v>23793.48</v>
      </c>
      <c r="H2117" s="34">
        <v>23793.48</v>
      </c>
      <c r="I2117" s="34">
        <v>23793.48</v>
      </c>
      <c r="J2117" s="34">
        <v>23793.48</v>
      </c>
      <c r="K2117" s="34">
        <v>23793.48</v>
      </c>
      <c r="L2117" s="34">
        <v>23793.48</v>
      </c>
      <c r="M2117" s="34">
        <v>23793.48</v>
      </c>
      <c r="N2117" s="34">
        <v>23793.48</v>
      </c>
      <c r="O2117" s="34">
        <v>23793.48</v>
      </c>
      <c r="P2117" s="34">
        <v>23793.48</v>
      </c>
      <c r="Q2117" s="34">
        <v>23793.48</v>
      </c>
      <c r="R2117" s="34">
        <v>23793.48</v>
      </c>
      <c r="S2117" s="34">
        <v>23793.48</v>
      </c>
    </row>
    <row r="2118" spans="2:19">
      <c r="B2118" s="5">
        <v>1997</v>
      </c>
      <c r="C2118" s="34">
        <v>0</v>
      </c>
      <c r="D2118" s="34">
        <v>0</v>
      </c>
      <c r="E2118" s="34">
        <v>0</v>
      </c>
      <c r="F2118" s="34">
        <v>0</v>
      </c>
      <c r="G2118" s="34">
        <v>0</v>
      </c>
      <c r="H2118" s="34">
        <v>0</v>
      </c>
      <c r="I2118" s="34">
        <v>0</v>
      </c>
      <c r="J2118" s="34">
        <v>0</v>
      </c>
      <c r="K2118" s="34">
        <v>0</v>
      </c>
      <c r="L2118" s="34">
        <v>0</v>
      </c>
      <c r="M2118" s="34">
        <v>0</v>
      </c>
      <c r="N2118" s="34">
        <v>0</v>
      </c>
      <c r="O2118" s="34">
        <v>0</v>
      </c>
      <c r="P2118" s="34">
        <v>0</v>
      </c>
      <c r="Q2118" s="34">
        <v>0</v>
      </c>
      <c r="R2118" s="34">
        <v>0</v>
      </c>
      <c r="S2118" s="34">
        <v>0</v>
      </c>
    </row>
    <row r="2119" spans="2:19">
      <c r="B2119" s="5">
        <v>1996</v>
      </c>
      <c r="C2119" s="34">
        <v>0</v>
      </c>
      <c r="D2119" s="34">
        <v>0</v>
      </c>
      <c r="E2119" s="34">
        <v>0</v>
      </c>
      <c r="F2119" s="34">
        <v>0</v>
      </c>
      <c r="G2119" s="34">
        <v>0</v>
      </c>
      <c r="H2119" s="34">
        <v>0</v>
      </c>
      <c r="I2119" s="34">
        <v>0</v>
      </c>
      <c r="J2119" s="34">
        <v>0</v>
      </c>
      <c r="K2119" s="34">
        <v>0</v>
      </c>
      <c r="L2119" s="34">
        <v>0</v>
      </c>
      <c r="M2119" s="34">
        <v>0</v>
      </c>
      <c r="N2119" s="34">
        <v>0</v>
      </c>
      <c r="O2119" s="34">
        <v>0</v>
      </c>
      <c r="P2119" s="34">
        <v>0</v>
      </c>
      <c r="Q2119" s="34">
        <v>0</v>
      </c>
      <c r="R2119" s="34">
        <v>0</v>
      </c>
      <c r="S2119" s="34">
        <v>0</v>
      </c>
    </row>
    <row r="2120" spans="2:19">
      <c r="B2120" s="5">
        <v>1995</v>
      </c>
      <c r="C2120" s="34">
        <v>0</v>
      </c>
      <c r="D2120" s="34">
        <v>0</v>
      </c>
      <c r="E2120" s="34">
        <v>0</v>
      </c>
      <c r="F2120" s="34">
        <v>0</v>
      </c>
      <c r="G2120" s="34">
        <v>0</v>
      </c>
      <c r="H2120" s="34">
        <v>0</v>
      </c>
      <c r="I2120" s="34">
        <v>0</v>
      </c>
      <c r="J2120" s="34">
        <v>0</v>
      </c>
      <c r="K2120" s="34">
        <v>0</v>
      </c>
      <c r="L2120" s="34">
        <v>0</v>
      </c>
      <c r="M2120" s="34">
        <v>0</v>
      </c>
      <c r="N2120" s="34">
        <v>0</v>
      </c>
      <c r="O2120" s="34">
        <v>0</v>
      </c>
      <c r="P2120" s="34">
        <v>0</v>
      </c>
      <c r="Q2120" s="34">
        <v>0</v>
      </c>
      <c r="R2120" s="34">
        <v>0</v>
      </c>
      <c r="S2120" s="34">
        <v>0</v>
      </c>
    </row>
    <row r="2121" spans="2:19">
      <c r="B2121" s="5">
        <v>1994</v>
      </c>
      <c r="C2121" s="34">
        <v>0</v>
      </c>
      <c r="D2121" s="34">
        <v>0</v>
      </c>
      <c r="E2121" s="34">
        <v>0</v>
      </c>
      <c r="F2121" s="34">
        <v>0</v>
      </c>
      <c r="G2121" s="34">
        <v>0</v>
      </c>
      <c r="H2121" s="34">
        <v>0</v>
      </c>
      <c r="I2121" s="34">
        <v>0</v>
      </c>
      <c r="J2121" s="34">
        <v>0</v>
      </c>
      <c r="K2121" s="34">
        <v>0</v>
      </c>
      <c r="L2121" s="34">
        <v>0</v>
      </c>
      <c r="M2121" s="34">
        <v>0</v>
      </c>
      <c r="N2121" s="34">
        <v>0</v>
      </c>
      <c r="O2121" s="34">
        <v>0</v>
      </c>
      <c r="P2121" s="34">
        <v>0</v>
      </c>
      <c r="Q2121" s="34">
        <v>0</v>
      </c>
      <c r="R2121" s="34">
        <v>0</v>
      </c>
      <c r="S2121" s="34">
        <v>0</v>
      </c>
    </row>
    <row r="2122" spans="2:19">
      <c r="B2122" s="5">
        <v>1993</v>
      </c>
      <c r="C2122" s="34">
        <v>12801.72</v>
      </c>
      <c r="D2122" s="34">
        <v>12801.72</v>
      </c>
      <c r="E2122" s="34">
        <v>12801.72</v>
      </c>
      <c r="F2122" s="34">
        <v>12801.72</v>
      </c>
      <c r="G2122" s="34">
        <v>12801.72</v>
      </c>
      <c r="H2122" s="34">
        <v>12801.72</v>
      </c>
      <c r="I2122" s="34">
        <v>12801.72</v>
      </c>
      <c r="J2122" s="34">
        <v>12801.72</v>
      </c>
      <c r="K2122" s="34">
        <v>12801.72</v>
      </c>
      <c r="L2122" s="34">
        <v>12801.72</v>
      </c>
      <c r="M2122" s="34">
        <v>12801.72</v>
      </c>
      <c r="N2122" s="34">
        <v>12801.72</v>
      </c>
      <c r="O2122" s="34">
        <v>12801.72</v>
      </c>
      <c r="P2122" s="34">
        <v>12801.72</v>
      </c>
      <c r="Q2122" s="34">
        <v>12801.72</v>
      </c>
      <c r="R2122" s="34">
        <v>12801.72</v>
      </c>
      <c r="S2122" s="34">
        <v>12801.72</v>
      </c>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50260.160000000003</v>
      </c>
      <c r="D2186" s="7">
        <f>SUM(D2108:D2185)</f>
        <v>50260.160000000003</v>
      </c>
      <c r="E2186" s="7">
        <f>SUM(E2107:E2185)</f>
        <v>50260.160000000003</v>
      </c>
      <c r="F2186" s="7">
        <f>SUM(F2106:F2185)</f>
        <v>50260.160000000003</v>
      </c>
      <c r="G2186" s="7">
        <f>SUM(G2105:G2185)</f>
        <v>50260.160000000003</v>
      </c>
      <c r="H2186" s="7">
        <f>SUM(H2099:H2185)</f>
        <v>50260.160000000003</v>
      </c>
      <c r="I2186" s="7">
        <f>SUM(I2099:I2185)</f>
        <v>50260.160000000003</v>
      </c>
      <c r="J2186" s="7">
        <f t="shared" ref="J2186" si="44">SUM(J2099:J2185)</f>
        <v>50260.160000000003</v>
      </c>
      <c r="K2186" s="7">
        <f>SUM(K2099:K2185)</f>
        <v>50260.160000000003</v>
      </c>
      <c r="L2186" s="7">
        <f t="shared" ref="L2186" si="45">SUM(L2099:L2185)</f>
        <v>50260.160000000003</v>
      </c>
      <c r="M2186" s="7">
        <f>SUM(M2099:M2185)</f>
        <v>50260.160000000003</v>
      </c>
      <c r="N2186" s="10">
        <f>SUM(N2094:N2185)</f>
        <v>50260.160000000003</v>
      </c>
      <c r="O2186" s="10">
        <f>SUM(O2094:O2185)</f>
        <v>50260.160000000003</v>
      </c>
      <c r="P2186" s="10">
        <f>SUM(P2094:P2185)</f>
        <v>50260.160000000003</v>
      </c>
      <c r="Q2186" s="10">
        <f>SUM(Q2094:Q2185)</f>
        <v>50260.160000000003</v>
      </c>
      <c r="R2186" s="10">
        <f>SUM(R2093:R2185)</f>
        <v>50260.160000000003</v>
      </c>
      <c r="S2186" s="10">
        <f>SUM(S2093:S2185)</f>
        <v>50260.160000000003</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v>0</v>
      </c>
    </row>
    <row r="2189" spans="1:19">
      <c r="A2189" s="35"/>
      <c r="B2189" s="5">
        <v>2021</v>
      </c>
      <c r="C2189" s="33"/>
      <c r="D2189" s="33"/>
      <c r="E2189" s="33"/>
      <c r="F2189" s="33"/>
      <c r="G2189" s="33"/>
      <c r="H2189" s="33"/>
      <c r="I2189" s="33"/>
      <c r="J2189" s="33"/>
      <c r="K2189" s="33"/>
      <c r="L2189" s="33"/>
      <c r="M2189" s="33"/>
      <c r="N2189" s="33"/>
      <c r="O2189" s="33"/>
      <c r="P2189" s="33"/>
      <c r="Q2189" s="33"/>
      <c r="R2189" s="34">
        <v>15348.98</v>
      </c>
      <c r="S2189" s="34">
        <v>15348.98</v>
      </c>
    </row>
    <row r="2190" spans="1:19">
      <c r="B2190" s="5">
        <v>2020</v>
      </c>
      <c r="C2190" s="33"/>
      <c r="D2190" s="33"/>
      <c r="E2190" s="33"/>
      <c r="F2190" s="33"/>
      <c r="G2190" s="33"/>
      <c r="H2190" s="33"/>
      <c r="I2190" s="33"/>
      <c r="J2190" s="33"/>
      <c r="K2190" s="33"/>
      <c r="L2190" s="33"/>
      <c r="M2190" s="33"/>
      <c r="N2190" s="33"/>
      <c r="O2190" s="33"/>
      <c r="P2190" s="33"/>
      <c r="Q2190" s="34">
        <v>0</v>
      </c>
      <c r="R2190" s="34">
        <v>0</v>
      </c>
      <c r="S2190" s="34">
        <v>0</v>
      </c>
    </row>
    <row r="2191" spans="1:19">
      <c r="A2191" s="37"/>
      <c r="B2191" s="5">
        <v>2019</v>
      </c>
      <c r="C2191" s="33"/>
      <c r="D2191" s="33"/>
      <c r="E2191" s="33"/>
      <c r="F2191" s="33"/>
      <c r="G2191" s="33"/>
      <c r="H2191" s="33"/>
      <c r="I2191" s="33"/>
      <c r="J2191" s="33"/>
      <c r="K2191" s="33"/>
      <c r="L2191" s="33"/>
      <c r="M2191" s="33"/>
      <c r="N2191" s="33"/>
      <c r="O2191" s="33"/>
      <c r="P2191" s="34">
        <v>17351.39</v>
      </c>
      <c r="Q2191" s="34">
        <v>17351.39</v>
      </c>
      <c r="R2191" s="34">
        <v>17351.39</v>
      </c>
      <c r="S2191" s="34">
        <v>17351.39</v>
      </c>
    </row>
    <row r="2192" spans="1:19">
      <c r="A2192" s="37"/>
      <c r="B2192" s="5">
        <v>2018</v>
      </c>
      <c r="C2192" s="33"/>
      <c r="D2192" s="33"/>
      <c r="E2192" s="33"/>
      <c r="F2192" s="33"/>
      <c r="G2192" s="33"/>
      <c r="H2192" s="33"/>
      <c r="I2192" s="33"/>
      <c r="J2192" s="33"/>
      <c r="K2192" s="33"/>
      <c r="L2192" s="33"/>
      <c r="M2192" s="33"/>
      <c r="N2192" s="33"/>
      <c r="O2192" s="34">
        <v>669097.94999999995</v>
      </c>
      <c r="P2192" s="34">
        <v>669097.94999999995</v>
      </c>
      <c r="Q2192" s="34">
        <v>669097.94999999995</v>
      </c>
      <c r="R2192" s="34">
        <v>669097.94999999995</v>
      </c>
      <c r="S2192" s="34">
        <v>669097.94999999995</v>
      </c>
    </row>
    <row r="2193" spans="1:19">
      <c r="A2193" s="37"/>
      <c r="B2193" s="5">
        <v>2017</v>
      </c>
      <c r="C2193" s="33"/>
      <c r="D2193" s="33"/>
      <c r="E2193" s="33"/>
      <c r="F2193" s="33"/>
      <c r="G2193" s="33"/>
      <c r="H2193" s="33"/>
      <c r="I2193" s="33"/>
      <c r="J2193" s="33"/>
      <c r="K2193" s="33"/>
      <c r="L2193" s="33"/>
      <c r="M2193" s="33"/>
      <c r="N2193" s="34">
        <v>26115.15</v>
      </c>
      <c r="O2193" s="34">
        <v>26115.15</v>
      </c>
      <c r="P2193" s="34">
        <v>26115.15</v>
      </c>
      <c r="Q2193" s="34">
        <v>26115.15</v>
      </c>
      <c r="R2193" s="34">
        <v>26115.15</v>
      </c>
      <c r="S2193" s="34">
        <v>26115.15</v>
      </c>
    </row>
    <row r="2194" spans="1:19">
      <c r="B2194" s="5">
        <v>2016</v>
      </c>
      <c r="C2194" s="33"/>
      <c r="D2194" s="33"/>
      <c r="E2194" s="33"/>
      <c r="F2194" s="33"/>
      <c r="G2194" s="33"/>
      <c r="H2194" s="33"/>
      <c r="I2194" s="33"/>
      <c r="J2194" s="33"/>
      <c r="K2194" s="33"/>
      <c r="L2194" s="33"/>
      <c r="M2194" s="34">
        <v>681124.37</v>
      </c>
      <c r="N2194" s="34">
        <v>681124.37</v>
      </c>
      <c r="O2194" s="34">
        <v>681124.37</v>
      </c>
      <c r="P2194" s="34">
        <v>681124.37</v>
      </c>
      <c r="Q2194" s="34">
        <v>681124.37</v>
      </c>
      <c r="R2194" s="34">
        <v>681124.37</v>
      </c>
      <c r="S2194" s="34">
        <v>681124.37</v>
      </c>
    </row>
    <row r="2195" spans="1:19">
      <c r="B2195" s="5">
        <v>2015</v>
      </c>
      <c r="C2195" s="33"/>
      <c r="D2195" s="33"/>
      <c r="E2195" s="33"/>
      <c r="F2195" s="33"/>
      <c r="G2195" s="33"/>
      <c r="H2195" s="33"/>
      <c r="I2195" s="33"/>
      <c r="J2195" s="33"/>
      <c r="K2195" s="33"/>
      <c r="L2195" s="34">
        <v>0</v>
      </c>
      <c r="M2195" s="34">
        <v>0</v>
      </c>
      <c r="N2195" s="34">
        <v>0</v>
      </c>
      <c r="O2195" s="34">
        <v>0</v>
      </c>
      <c r="P2195" s="34">
        <v>0</v>
      </c>
      <c r="Q2195" s="34">
        <v>0</v>
      </c>
      <c r="R2195" s="34">
        <v>0</v>
      </c>
      <c r="S2195" s="34">
        <v>0</v>
      </c>
    </row>
    <row r="2196" spans="1:19">
      <c r="B2196" s="5">
        <v>2014</v>
      </c>
      <c r="C2196" s="33"/>
      <c r="D2196" s="33"/>
      <c r="E2196" s="33"/>
      <c r="F2196" s="33"/>
      <c r="G2196" s="33"/>
      <c r="H2196" s="33"/>
      <c r="I2196" s="33"/>
      <c r="J2196" s="33"/>
      <c r="K2196" s="34">
        <v>0</v>
      </c>
      <c r="L2196" s="34">
        <v>0</v>
      </c>
      <c r="M2196" s="34">
        <v>0</v>
      </c>
      <c r="N2196" s="34">
        <v>0</v>
      </c>
      <c r="O2196" s="34">
        <v>0</v>
      </c>
      <c r="P2196" s="34">
        <v>0</v>
      </c>
      <c r="Q2196" s="34">
        <v>0</v>
      </c>
      <c r="R2196" s="34">
        <v>0</v>
      </c>
      <c r="S2196" s="34">
        <v>0</v>
      </c>
    </row>
    <row r="2197" spans="1:19">
      <c r="B2197" s="5">
        <v>2013</v>
      </c>
      <c r="C2197" s="33"/>
      <c r="D2197" s="33"/>
      <c r="E2197" s="33"/>
      <c r="F2197" s="33"/>
      <c r="G2197" s="33"/>
      <c r="H2197" s="33"/>
      <c r="I2197" s="33"/>
      <c r="J2197" s="34">
        <v>57676.61</v>
      </c>
      <c r="K2197" s="34">
        <v>57676.61</v>
      </c>
      <c r="L2197" s="34">
        <v>57676.61</v>
      </c>
      <c r="M2197" s="34">
        <v>57676.61</v>
      </c>
      <c r="N2197" s="34">
        <v>57676.61</v>
      </c>
      <c r="O2197" s="34">
        <v>57676.61</v>
      </c>
      <c r="P2197" s="34">
        <v>57676.61</v>
      </c>
      <c r="Q2197" s="34">
        <v>57676.61</v>
      </c>
      <c r="R2197" s="34">
        <v>57676.61</v>
      </c>
      <c r="S2197" s="34">
        <v>57676.61</v>
      </c>
    </row>
    <row r="2198" spans="1:19">
      <c r="B2198" s="5">
        <v>2012</v>
      </c>
      <c r="C2198" s="33"/>
      <c r="D2198" s="33"/>
      <c r="E2198" s="33"/>
      <c r="F2198" s="33"/>
      <c r="G2198" s="33"/>
      <c r="H2198" s="33"/>
      <c r="I2198" s="34">
        <v>0</v>
      </c>
      <c r="J2198" s="34">
        <v>0</v>
      </c>
      <c r="K2198" s="34">
        <v>0</v>
      </c>
      <c r="L2198" s="34">
        <v>0</v>
      </c>
      <c r="M2198" s="34">
        <v>0</v>
      </c>
      <c r="N2198" s="34">
        <v>0</v>
      </c>
      <c r="O2198" s="34">
        <v>0</v>
      </c>
      <c r="P2198" s="34">
        <v>0</v>
      </c>
      <c r="Q2198" s="34">
        <v>0</v>
      </c>
      <c r="R2198" s="34">
        <v>0</v>
      </c>
      <c r="S2198" s="34">
        <v>0</v>
      </c>
    </row>
    <row r="2199" spans="1:19">
      <c r="B2199" s="5">
        <v>2011</v>
      </c>
      <c r="C2199" s="33"/>
      <c r="D2199" s="33"/>
      <c r="E2199" s="33"/>
      <c r="F2199" s="33"/>
      <c r="G2199" s="33"/>
      <c r="H2199" s="34">
        <v>0</v>
      </c>
      <c r="I2199" s="34">
        <v>0</v>
      </c>
      <c r="J2199" s="34">
        <v>0</v>
      </c>
      <c r="K2199" s="34">
        <v>0</v>
      </c>
      <c r="L2199" s="34">
        <v>0</v>
      </c>
      <c r="M2199" s="34">
        <v>0</v>
      </c>
      <c r="N2199" s="34">
        <v>0</v>
      </c>
      <c r="O2199" s="34">
        <v>0</v>
      </c>
      <c r="P2199" s="34">
        <v>0</v>
      </c>
      <c r="Q2199" s="34">
        <v>0</v>
      </c>
      <c r="R2199" s="34">
        <v>0</v>
      </c>
      <c r="S2199" s="34">
        <v>0</v>
      </c>
    </row>
    <row r="2200" spans="1:19">
      <c r="B2200" s="5">
        <v>2010</v>
      </c>
      <c r="C2200" s="33"/>
      <c r="D2200" s="33"/>
      <c r="E2200" s="33"/>
      <c r="F2200" s="33"/>
      <c r="G2200" s="34">
        <v>17963.77</v>
      </c>
      <c r="H2200" s="34">
        <v>17963.77</v>
      </c>
      <c r="I2200" s="34">
        <v>17963.77</v>
      </c>
      <c r="J2200" s="34">
        <v>17963.77</v>
      </c>
      <c r="K2200" s="34">
        <v>17963.77</v>
      </c>
      <c r="L2200" s="34">
        <v>17963.77</v>
      </c>
      <c r="M2200" s="34">
        <v>17963.77</v>
      </c>
      <c r="N2200" s="34">
        <v>17963.77</v>
      </c>
      <c r="O2200" s="34">
        <v>17963.77</v>
      </c>
      <c r="P2200" s="34">
        <v>17963.77</v>
      </c>
      <c r="Q2200" s="34">
        <v>17963.77</v>
      </c>
      <c r="R2200" s="34">
        <v>17963.77</v>
      </c>
      <c r="S2200" s="34">
        <v>17963.77</v>
      </c>
    </row>
    <row r="2201" spans="1:19">
      <c r="B2201" s="5">
        <v>2009</v>
      </c>
      <c r="C2201" s="33"/>
      <c r="D2201" s="33"/>
      <c r="E2201" s="33"/>
      <c r="F2201" s="34">
        <v>0</v>
      </c>
      <c r="G2201" s="34">
        <v>0</v>
      </c>
      <c r="H2201" s="34">
        <v>0</v>
      </c>
      <c r="I2201" s="34">
        <v>0</v>
      </c>
      <c r="J2201" s="34">
        <v>0</v>
      </c>
      <c r="K2201" s="34">
        <v>0</v>
      </c>
      <c r="L2201" s="34">
        <v>0</v>
      </c>
      <c r="M2201" s="34">
        <v>0</v>
      </c>
      <c r="N2201" s="34">
        <v>0</v>
      </c>
      <c r="O2201" s="34">
        <v>0</v>
      </c>
      <c r="P2201" s="34">
        <v>0</v>
      </c>
      <c r="Q2201" s="34">
        <v>0</v>
      </c>
      <c r="R2201" s="34">
        <v>0</v>
      </c>
      <c r="S2201" s="34">
        <v>0</v>
      </c>
    </row>
    <row r="2202" spans="1:19">
      <c r="B2202" s="5">
        <v>2008</v>
      </c>
      <c r="C2202" s="33"/>
      <c r="D2202" s="33"/>
      <c r="E2202" s="34">
        <v>86321.9</v>
      </c>
      <c r="F2202" s="34">
        <v>86321.9</v>
      </c>
      <c r="G2202" s="34">
        <v>86321.9</v>
      </c>
      <c r="H2202" s="34">
        <v>86321.9</v>
      </c>
      <c r="I2202" s="34">
        <v>86321.9</v>
      </c>
      <c r="J2202" s="34">
        <v>86321.9</v>
      </c>
      <c r="K2202" s="34">
        <v>86321.9</v>
      </c>
      <c r="L2202" s="34">
        <v>86321.9</v>
      </c>
      <c r="M2202" s="34">
        <v>86321.9</v>
      </c>
      <c r="N2202" s="34">
        <v>86321.9</v>
      </c>
      <c r="O2202" s="34">
        <v>86321.9</v>
      </c>
      <c r="P2202" s="34">
        <v>86321.9</v>
      </c>
      <c r="Q2202" s="34">
        <v>86321.9</v>
      </c>
      <c r="R2202" s="34">
        <v>86321.9</v>
      </c>
      <c r="S2202" s="34">
        <v>86321.9</v>
      </c>
    </row>
    <row r="2203" spans="1:19">
      <c r="B2203" s="5">
        <v>2007</v>
      </c>
      <c r="C2203" s="33"/>
      <c r="D2203" s="34">
        <v>83900.000000000015</v>
      </c>
      <c r="E2203" s="34">
        <v>83900.000000000015</v>
      </c>
      <c r="F2203" s="34">
        <v>83900.000000000015</v>
      </c>
      <c r="G2203" s="34">
        <v>83900.000000000015</v>
      </c>
      <c r="H2203" s="34">
        <v>83900.000000000015</v>
      </c>
      <c r="I2203" s="34">
        <v>83900.000000000015</v>
      </c>
      <c r="J2203" s="34">
        <v>83900.000000000015</v>
      </c>
      <c r="K2203" s="34">
        <v>83900.000000000015</v>
      </c>
      <c r="L2203" s="34">
        <v>83900.000000000015</v>
      </c>
      <c r="M2203" s="34">
        <v>83900.000000000015</v>
      </c>
      <c r="N2203" s="34">
        <v>83900.000000000015</v>
      </c>
      <c r="O2203" s="34">
        <v>83900.000000000015</v>
      </c>
      <c r="P2203" s="34">
        <v>83900.000000000015</v>
      </c>
      <c r="Q2203" s="34">
        <v>83900.000000000015</v>
      </c>
      <c r="R2203" s="34">
        <v>83900.000000000015</v>
      </c>
      <c r="S2203" s="34">
        <v>83900.000000000015</v>
      </c>
    </row>
    <row r="2204" spans="1:19">
      <c r="B2204" s="5">
        <v>2006</v>
      </c>
      <c r="C2204" s="34">
        <v>18257.080000000002</v>
      </c>
      <c r="D2204" s="34">
        <v>18257.080000000002</v>
      </c>
      <c r="E2204" s="34">
        <v>18257.080000000002</v>
      </c>
      <c r="F2204" s="34">
        <v>18257.080000000002</v>
      </c>
      <c r="G2204" s="34">
        <v>18257.080000000002</v>
      </c>
      <c r="H2204" s="34">
        <v>18257.080000000002</v>
      </c>
      <c r="I2204" s="34">
        <v>18257.080000000002</v>
      </c>
      <c r="J2204" s="34">
        <v>18257.080000000002</v>
      </c>
      <c r="K2204" s="34">
        <v>18257.080000000002</v>
      </c>
      <c r="L2204" s="34">
        <v>18257.080000000002</v>
      </c>
      <c r="M2204" s="34">
        <v>18257.080000000002</v>
      </c>
      <c r="N2204" s="34">
        <v>18257.080000000002</v>
      </c>
      <c r="O2204" s="34">
        <v>18257.080000000002</v>
      </c>
      <c r="P2204" s="34">
        <v>18257.080000000002</v>
      </c>
      <c r="Q2204" s="34">
        <v>18257.080000000002</v>
      </c>
      <c r="R2204" s="34">
        <v>18257.080000000002</v>
      </c>
      <c r="S2204" s="34">
        <v>18257.080000000002</v>
      </c>
    </row>
    <row r="2205" spans="1:19">
      <c r="B2205" s="5">
        <v>2005</v>
      </c>
      <c r="C2205" s="34">
        <v>0</v>
      </c>
      <c r="D2205" s="34">
        <v>0</v>
      </c>
      <c r="E2205" s="34">
        <v>0</v>
      </c>
      <c r="F2205" s="34">
        <v>0</v>
      </c>
      <c r="G2205" s="34">
        <v>0</v>
      </c>
      <c r="H2205" s="34">
        <v>0</v>
      </c>
      <c r="I2205" s="34">
        <v>0</v>
      </c>
      <c r="J2205" s="34">
        <v>0</v>
      </c>
      <c r="K2205" s="34">
        <v>0</v>
      </c>
      <c r="L2205" s="34">
        <v>0</v>
      </c>
      <c r="M2205" s="34">
        <v>0</v>
      </c>
      <c r="N2205" s="34">
        <v>0</v>
      </c>
      <c r="O2205" s="34">
        <v>0</v>
      </c>
      <c r="P2205" s="34">
        <v>0</v>
      </c>
      <c r="Q2205" s="34">
        <v>0</v>
      </c>
      <c r="R2205" s="34">
        <v>0</v>
      </c>
      <c r="S2205" s="34">
        <v>0</v>
      </c>
    </row>
    <row r="2206" spans="1:19">
      <c r="B2206" s="5">
        <v>2004</v>
      </c>
      <c r="C2206" s="34">
        <v>63831.57</v>
      </c>
      <c r="D2206" s="34">
        <v>63831.57</v>
      </c>
      <c r="E2206" s="34">
        <v>63831.57</v>
      </c>
      <c r="F2206" s="34">
        <v>63831.57</v>
      </c>
      <c r="G2206" s="34">
        <v>63831.57</v>
      </c>
      <c r="H2206" s="34">
        <v>63831.57</v>
      </c>
      <c r="I2206" s="34">
        <v>63831.57</v>
      </c>
      <c r="J2206" s="34">
        <v>63831.57</v>
      </c>
      <c r="K2206" s="34">
        <v>63831.57</v>
      </c>
      <c r="L2206" s="34">
        <v>63831.57</v>
      </c>
      <c r="M2206" s="34">
        <v>63831.57</v>
      </c>
      <c r="N2206" s="34">
        <v>63831.57</v>
      </c>
      <c r="O2206" s="34">
        <v>63831.57</v>
      </c>
      <c r="P2206" s="34">
        <v>63831.57</v>
      </c>
      <c r="Q2206" s="34">
        <v>63831.57</v>
      </c>
      <c r="R2206" s="34">
        <v>63831.57</v>
      </c>
      <c r="S2206" s="34">
        <v>63831.57</v>
      </c>
    </row>
    <row r="2207" spans="1:19">
      <c r="B2207" s="5">
        <v>2003</v>
      </c>
      <c r="C2207" s="34">
        <v>11714.29</v>
      </c>
      <c r="D2207" s="34">
        <v>11714.29</v>
      </c>
      <c r="E2207" s="34">
        <v>11714.29</v>
      </c>
      <c r="F2207" s="34">
        <v>11714.29</v>
      </c>
      <c r="G2207" s="34">
        <v>11714.29</v>
      </c>
      <c r="H2207" s="34">
        <v>11714.29</v>
      </c>
      <c r="I2207" s="34">
        <v>11714.29</v>
      </c>
      <c r="J2207" s="34">
        <v>11714.29</v>
      </c>
      <c r="K2207" s="34">
        <v>11714.29</v>
      </c>
      <c r="L2207" s="34">
        <v>11714.29</v>
      </c>
      <c r="M2207" s="34">
        <v>11714.29</v>
      </c>
      <c r="N2207" s="34">
        <v>11714.29</v>
      </c>
      <c r="O2207" s="34">
        <v>11714.29</v>
      </c>
      <c r="P2207" s="34">
        <v>11714.29</v>
      </c>
      <c r="Q2207" s="34">
        <v>11714.29</v>
      </c>
      <c r="R2207" s="34">
        <v>11714.29</v>
      </c>
      <c r="S2207" s="34">
        <v>11714.29</v>
      </c>
    </row>
    <row r="2208" spans="1:19">
      <c r="B2208" s="5">
        <v>2002</v>
      </c>
      <c r="C2208" s="34">
        <v>6170.77</v>
      </c>
      <c r="D2208" s="34">
        <v>6170.77</v>
      </c>
      <c r="E2208" s="34">
        <v>6170.77</v>
      </c>
      <c r="F2208" s="34">
        <v>6170.77</v>
      </c>
      <c r="G2208" s="34">
        <v>6170.77</v>
      </c>
      <c r="H2208" s="34">
        <v>6170.77</v>
      </c>
      <c r="I2208" s="34">
        <v>6170.77</v>
      </c>
      <c r="J2208" s="34">
        <v>6170.77</v>
      </c>
      <c r="K2208" s="34">
        <v>6170.77</v>
      </c>
      <c r="L2208" s="34">
        <v>6170.77</v>
      </c>
      <c r="M2208" s="34">
        <v>6170.77</v>
      </c>
      <c r="N2208" s="34">
        <v>6170.77</v>
      </c>
      <c r="O2208" s="34">
        <v>6170.77</v>
      </c>
      <c r="P2208" s="34">
        <v>6170.77</v>
      </c>
      <c r="Q2208" s="34">
        <v>6170.77</v>
      </c>
      <c r="R2208" s="34">
        <v>6170.77</v>
      </c>
      <c r="S2208" s="34">
        <v>6170.77</v>
      </c>
    </row>
    <row r="2209" spans="2:19">
      <c r="B2209" s="5">
        <v>2001</v>
      </c>
      <c r="C2209" s="34">
        <v>332411.96000000002</v>
      </c>
      <c r="D2209" s="34">
        <v>332411.96000000002</v>
      </c>
      <c r="E2209" s="34">
        <v>332411.96000000002</v>
      </c>
      <c r="F2209" s="34">
        <v>332411.96000000002</v>
      </c>
      <c r="G2209" s="34">
        <v>332411.96000000002</v>
      </c>
      <c r="H2209" s="34">
        <v>332411.96000000002</v>
      </c>
      <c r="I2209" s="34">
        <v>332411.96000000002</v>
      </c>
      <c r="J2209" s="34">
        <v>332411.96000000002</v>
      </c>
      <c r="K2209" s="34">
        <v>332411.96000000002</v>
      </c>
      <c r="L2209" s="34">
        <v>332411.96000000002</v>
      </c>
      <c r="M2209" s="34">
        <v>332411.96000000002</v>
      </c>
      <c r="N2209" s="34">
        <v>332411.96000000002</v>
      </c>
      <c r="O2209" s="34">
        <v>332411.96000000002</v>
      </c>
      <c r="P2209" s="34">
        <v>332411.96000000002</v>
      </c>
      <c r="Q2209" s="34">
        <v>332411.96000000002</v>
      </c>
      <c r="R2209" s="34">
        <v>332411.96000000002</v>
      </c>
      <c r="S2209" s="34">
        <v>332411.96000000002</v>
      </c>
    </row>
    <row r="2210" spans="2:19">
      <c r="B2210" s="5">
        <v>2000</v>
      </c>
      <c r="C2210" s="34">
        <v>14065.64</v>
      </c>
      <c r="D2210" s="34">
        <v>14065.64</v>
      </c>
      <c r="E2210" s="34">
        <v>14065.64</v>
      </c>
      <c r="F2210" s="34">
        <v>14065.64</v>
      </c>
      <c r="G2210" s="34">
        <v>14065.64</v>
      </c>
      <c r="H2210" s="34">
        <v>14065.64</v>
      </c>
      <c r="I2210" s="34">
        <v>14065.64</v>
      </c>
      <c r="J2210" s="34">
        <v>14065.64</v>
      </c>
      <c r="K2210" s="34">
        <v>14065.64</v>
      </c>
      <c r="L2210" s="34">
        <v>14065.64</v>
      </c>
      <c r="M2210" s="34">
        <v>14065.64</v>
      </c>
      <c r="N2210" s="34">
        <v>14065.64</v>
      </c>
      <c r="O2210" s="34">
        <v>14065.64</v>
      </c>
      <c r="P2210" s="34">
        <v>14065.64</v>
      </c>
      <c r="Q2210" s="34">
        <v>14065.64</v>
      </c>
      <c r="R2210" s="34">
        <v>14065.64</v>
      </c>
      <c r="S2210" s="34">
        <v>14065.64</v>
      </c>
    </row>
    <row r="2211" spans="2:19">
      <c r="B2211" s="5">
        <v>1999</v>
      </c>
      <c r="C2211" s="34">
        <v>0</v>
      </c>
      <c r="D2211" s="34">
        <v>0</v>
      </c>
      <c r="E2211" s="34">
        <v>0</v>
      </c>
      <c r="F2211" s="34">
        <v>0</v>
      </c>
      <c r="G2211" s="34">
        <v>0</v>
      </c>
      <c r="H2211" s="34">
        <v>0</v>
      </c>
      <c r="I2211" s="34">
        <v>0</v>
      </c>
      <c r="J2211" s="34">
        <v>0</v>
      </c>
      <c r="K2211" s="34">
        <v>0</v>
      </c>
      <c r="L2211" s="34">
        <v>0</v>
      </c>
      <c r="M2211" s="34">
        <v>0</v>
      </c>
      <c r="N2211" s="34">
        <v>0</v>
      </c>
      <c r="O2211" s="34">
        <v>0</v>
      </c>
      <c r="P2211" s="34">
        <v>0</v>
      </c>
      <c r="Q2211" s="34">
        <v>0</v>
      </c>
      <c r="R2211" s="34">
        <v>0</v>
      </c>
      <c r="S2211" s="34">
        <v>0</v>
      </c>
    </row>
    <row r="2212" spans="2:19">
      <c r="B2212" s="5">
        <v>1998</v>
      </c>
      <c r="C2212" s="34">
        <v>350091.26</v>
      </c>
      <c r="D2212" s="34">
        <v>350091.26</v>
      </c>
      <c r="E2212" s="34">
        <v>350091.26</v>
      </c>
      <c r="F2212" s="34">
        <v>350091.26</v>
      </c>
      <c r="G2212" s="34">
        <v>350091.26</v>
      </c>
      <c r="H2212" s="34">
        <v>350091.26</v>
      </c>
      <c r="I2212" s="34">
        <v>350091.26</v>
      </c>
      <c r="J2212" s="34">
        <v>350091.26</v>
      </c>
      <c r="K2212" s="34">
        <v>350091.26</v>
      </c>
      <c r="L2212" s="34">
        <v>350091.26</v>
      </c>
      <c r="M2212" s="34">
        <v>350091.26</v>
      </c>
      <c r="N2212" s="34">
        <v>350091.26</v>
      </c>
      <c r="O2212" s="34">
        <v>350091.26</v>
      </c>
      <c r="P2212" s="34">
        <v>350091.26</v>
      </c>
      <c r="Q2212" s="34">
        <v>350091.26</v>
      </c>
      <c r="R2212" s="34">
        <v>350091.26</v>
      </c>
      <c r="S2212" s="34">
        <v>350091.26</v>
      </c>
    </row>
    <row r="2213" spans="2:19">
      <c r="B2213" s="5">
        <v>1997</v>
      </c>
      <c r="C2213" s="34">
        <v>0</v>
      </c>
      <c r="D2213" s="34">
        <v>0</v>
      </c>
      <c r="E2213" s="34">
        <v>0</v>
      </c>
      <c r="F2213" s="34">
        <v>0</v>
      </c>
      <c r="G2213" s="34">
        <v>0</v>
      </c>
      <c r="H2213" s="34">
        <v>0</v>
      </c>
      <c r="I2213" s="34">
        <v>0</v>
      </c>
      <c r="J2213" s="34">
        <v>0</v>
      </c>
      <c r="K2213" s="34">
        <v>0</v>
      </c>
      <c r="L2213" s="34">
        <v>0</v>
      </c>
      <c r="M2213" s="34">
        <v>0</v>
      </c>
      <c r="N2213" s="34">
        <v>0</v>
      </c>
      <c r="O2213" s="34">
        <v>0</v>
      </c>
      <c r="P2213" s="34">
        <v>0</v>
      </c>
      <c r="Q2213" s="34">
        <v>0</v>
      </c>
      <c r="R2213" s="34">
        <v>0</v>
      </c>
      <c r="S2213" s="34">
        <v>0</v>
      </c>
    </row>
    <row r="2214" spans="2:19">
      <c r="B2214" s="5">
        <v>1996</v>
      </c>
      <c r="C2214" s="34">
        <v>0</v>
      </c>
      <c r="D2214" s="34">
        <v>0</v>
      </c>
      <c r="E2214" s="34">
        <v>0</v>
      </c>
      <c r="F2214" s="34">
        <v>0</v>
      </c>
      <c r="G2214" s="34">
        <v>0</v>
      </c>
      <c r="H2214" s="34">
        <v>0</v>
      </c>
      <c r="I2214" s="34">
        <v>0</v>
      </c>
      <c r="J2214" s="34">
        <v>0</v>
      </c>
      <c r="K2214" s="34">
        <v>0</v>
      </c>
      <c r="L2214" s="34">
        <v>0</v>
      </c>
      <c r="M2214" s="34">
        <v>0</v>
      </c>
      <c r="N2214" s="34">
        <v>0</v>
      </c>
      <c r="O2214" s="34">
        <v>0</v>
      </c>
      <c r="P2214" s="34">
        <v>0</v>
      </c>
      <c r="Q2214" s="34">
        <v>0</v>
      </c>
      <c r="R2214" s="34">
        <v>0</v>
      </c>
      <c r="S2214" s="34">
        <v>0</v>
      </c>
    </row>
    <row r="2215" spans="2:19">
      <c r="B2215" s="5">
        <v>1995</v>
      </c>
      <c r="C2215" s="34">
        <v>1633783.28</v>
      </c>
      <c r="D2215" s="34">
        <v>1633783.28</v>
      </c>
      <c r="E2215" s="34">
        <v>1633783.28</v>
      </c>
      <c r="F2215" s="34">
        <v>1633783.28</v>
      </c>
      <c r="G2215" s="34">
        <v>1633783.28</v>
      </c>
      <c r="H2215" s="34">
        <v>1633783.28</v>
      </c>
      <c r="I2215" s="34">
        <v>1633783.28</v>
      </c>
      <c r="J2215" s="34">
        <v>1633783.28</v>
      </c>
      <c r="K2215" s="34">
        <v>1633783.28</v>
      </c>
      <c r="L2215" s="34">
        <v>1633783.28</v>
      </c>
      <c r="M2215" s="34">
        <v>1633783.28</v>
      </c>
      <c r="N2215" s="34">
        <v>1633783.28</v>
      </c>
      <c r="O2215" s="34">
        <v>1633783.28</v>
      </c>
      <c r="P2215" s="34">
        <v>1633783.28</v>
      </c>
      <c r="Q2215" s="34">
        <v>1633783.28</v>
      </c>
      <c r="R2215" s="34">
        <v>1633783.28</v>
      </c>
      <c r="S2215" s="34">
        <v>1633783.28</v>
      </c>
    </row>
    <row r="2216" spans="2:19">
      <c r="B2216" s="5">
        <v>1994</v>
      </c>
      <c r="C2216" s="34">
        <v>0</v>
      </c>
      <c r="D2216" s="34">
        <v>0</v>
      </c>
      <c r="E2216" s="34">
        <v>0</v>
      </c>
      <c r="F2216" s="34">
        <v>0</v>
      </c>
      <c r="G2216" s="34">
        <v>0</v>
      </c>
      <c r="H2216" s="34">
        <v>0</v>
      </c>
      <c r="I2216" s="34">
        <v>0</v>
      </c>
      <c r="J2216" s="34">
        <v>0</v>
      </c>
      <c r="K2216" s="34">
        <v>0</v>
      </c>
      <c r="L2216" s="34">
        <v>0</v>
      </c>
      <c r="M2216" s="34">
        <v>0</v>
      </c>
      <c r="N2216" s="34">
        <v>0</v>
      </c>
      <c r="O2216" s="34">
        <v>0</v>
      </c>
      <c r="P2216" s="34">
        <v>0</v>
      </c>
      <c r="Q2216" s="34">
        <v>0</v>
      </c>
      <c r="R2216" s="34">
        <v>0</v>
      </c>
      <c r="S2216" s="34">
        <v>0</v>
      </c>
    </row>
    <row r="2217" spans="2:19">
      <c r="B2217" s="5">
        <v>1993</v>
      </c>
      <c r="C2217" s="34">
        <v>5291.87</v>
      </c>
      <c r="D2217" s="34">
        <v>5291.87</v>
      </c>
      <c r="E2217" s="34">
        <v>5291.87</v>
      </c>
      <c r="F2217" s="34">
        <v>5291.87</v>
      </c>
      <c r="G2217" s="34">
        <v>5291.87</v>
      </c>
      <c r="H2217" s="34">
        <v>5291.87</v>
      </c>
      <c r="I2217" s="34">
        <v>5291.87</v>
      </c>
      <c r="J2217" s="34">
        <v>5291.87</v>
      </c>
      <c r="K2217" s="34">
        <v>5291.87</v>
      </c>
      <c r="L2217" s="34">
        <v>5291.87</v>
      </c>
      <c r="M2217" s="34">
        <v>5291.87</v>
      </c>
      <c r="N2217" s="34">
        <v>5291.87</v>
      </c>
      <c r="O2217" s="34">
        <v>5291.87</v>
      </c>
      <c r="P2217" s="34">
        <v>5291.87</v>
      </c>
      <c r="Q2217" s="34">
        <v>5291.87</v>
      </c>
      <c r="R2217" s="34">
        <v>5291.87</v>
      </c>
      <c r="S2217" s="34">
        <v>5291.87</v>
      </c>
    </row>
    <row r="2218" spans="2:19">
      <c r="B2218" s="5">
        <v>1992</v>
      </c>
      <c r="C2218" s="34">
        <v>0</v>
      </c>
      <c r="D2218" s="34">
        <v>0</v>
      </c>
      <c r="E2218" s="34">
        <v>0</v>
      </c>
      <c r="F2218" s="34">
        <v>0</v>
      </c>
      <c r="G2218" s="34">
        <v>0</v>
      </c>
      <c r="H2218" s="34">
        <v>0</v>
      </c>
      <c r="I2218" s="34">
        <v>0</v>
      </c>
      <c r="J2218" s="34">
        <v>0</v>
      </c>
      <c r="K2218" s="34">
        <v>0</v>
      </c>
      <c r="L2218" s="34">
        <v>0</v>
      </c>
      <c r="M2218" s="34">
        <v>0</v>
      </c>
      <c r="N2218" s="34">
        <v>0</v>
      </c>
      <c r="O2218" s="34">
        <v>0</v>
      </c>
      <c r="P2218" s="34">
        <v>0</v>
      </c>
      <c r="Q2218" s="34">
        <v>0</v>
      </c>
      <c r="R2218" s="34">
        <v>0</v>
      </c>
      <c r="S2218" s="34">
        <v>0</v>
      </c>
    </row>
    <row r="2219" spans="2:19">
      <c r="B2219" s="5">
        <v>1991</v>
      </c>
      <c r="C2219" s="34">
        <v>0</v>
      </c>
      <c r="D2219" s="34">
        <v>0</v>
      </c>
      <c r="E2219" s="34">
        <v>0</v>
      </c>
      <c r="F2219" s="34">
        <v>0</v>
      </c>
      <c r="G2219" s="34">
        <v>0</v>
      </c>
      <c r="H2219" s="34">
        <v>0</v>
      </c>
      <c r="I2219" s="34">
        <v>0</v>
      </c>
      <c r="J2219" s="34">
        <v>0</v>
      </c>
      <c r="K2219" s="34">
        <v>0</v>
      </c>
      <c r="L2219" s="34">
        <v>0</v>
      </c>
      <c r="M2219" s="34">
        <v>0</v>
      </c>
      <c r="N2219" s="34">
        <v>0</v>
      </c>
      <c r="O2219" s="34">
        <v>0</v>
      </c>
      <c r="P2219" s="34">
        <v>0</v>
      </c>
      <c r="Q2219" s="34">
        <v>0</v>
      </c>
      <c r="R2219" s="34">
        <v>0</v>
      </c>
      <c r="S2219" s="34">
        <v>0</v>
      </c>
    </row>
    <row r="2220" spans="2:19">
      <c r="B2220" s="5">
        <v>1990</v>
      </c>
      <c r="C2220" s="34">
        <v>904659.91</v>
      </c>
      <c r="D2220" s="34">
        <v>904659.91</v>
      </c>
      <c r="E2220" s="34">
        <v>904659.91</v>
      </c>
      <c r="F2220" s="34">
        <v>904659.91</v>
      </c>
      <c r="G2220" s="34">
        <v>904659.91</v>
      </c>
      <c r="H2220" s="34">
        <v>904659.91</v>
      </c>
      <c r="I2220" s="34">
        <v>904659.91</v>
      </c>
      <c r="J2220" s="34">
        <v>904659.91</v>
      </c>
      <c r="K2220" s="34">
        <v>904659.91</v>
      </c>
      <c r="L2220" s="34">
        <v>904659.91</v>
      </c>
      <c r="M2220" s="34">
        <v>904659.91</v>
      </c>
      <c r="N2220" s="34">
        <v>904659.91</v>
      </c>
      <c r="O2220" s="34">
        <v>904659.91</v>
      </c>
      <c r="P2220" s="34">
        <v>904659.91</v>
      </c>
      <c r="Q2220" s="34">
        <v>904659.91</v>
      </c>
      <c r="R2220" s="34">
        <v>904659.91</v>
      </c>
      <c r="S2220" s="34">
        <v>904659.91</v>
      </c>
    </row>
    <row r="2221" spans="2:19">
      <c r="B2221" s="5">
        <v>1989</v>
      </c>
      <c r="C2221" s="34">
        <v>812125.65</v>
      </c>
      <c r="D2221" s="34">
        <v>812125.65</v>
      </c>
      <c r="E2221" s="34">
        <v>812125.65</v>
      </c>
      <c r="F2221" s="34">
        <v>812125.65</v>
      </c>
      <c r="G2221" s="34">
        <v>812125.65</v>
      </c>
      <c r="H2221" s="34">
        <v>812125.65</v>
      </c>
      <c r="I2221" s="34">
        <v>812125.65</v>
      </c>
      <c r="J2221" s="34">
        <v>812125.65</v>
      </c>
      <c r="K2221" s="34">
        <v>812125.65</v>
      </c>
      <c r="L2221" s="34">
        <v>812125.65</v>
      </c>
      <c r="M2221" s="34">
        <v>812125.65</v>
      </c>
      <c r="N2221" s="34">
        <v>812125.65</v>
      </c>
      <c r="O2221" s="34">
        <v>462189.17000000004</v>
      </c>
      <c r="P2221" s="34">
        <v>462189.17000000004</v>
      </c>
      <c r="Q2221" s="34">
        <v>462189.17000000004</v>
      </c>
      <c r="R2221" s="34">
        <v>462189.17000000004</v>
      </c>
      <c r="S2221" s="34">
        <v>462189.17000000004</v>
      </c>
    </row>
    <row r="2222" spans="2:19">
      <c r="B2222" s="5">
        <v>1988</v>
      </c>
      <c r="C2222" s="34">
        <v>0</v>
      </c>
      <c r="D2222" s="34">
        <v>0</v>
      </c>
      <c r="E2222" s="34">
        <v>0</v>
      </c>
      <c r="F2222" s="34">
        <v>0</v>
      </c>
      <c r="G2222" s="34">
        <v>0</v>
      </c>
      <c r="H2222" s="34">
        <v>0</v>
      </c>
      <c r="I2222" s="34">
        <v>0</v>
      </c>
      <c r="J2222" s="34">
        <v>0</v>
      </c>
      <c r="K2222" s="34">
        <v>0</v>
      </c>
      <c r="L2222" s="34">
        <v>0</v>
      </c>
      <c r="M2222" s="34">
        <v>0</v>
      </c>
      <c r="N2222" s="34">
        <v>0</v>
      </c>
      <c r="O2222" s="34">
        <v>0</v>
      </c>
      <c r="P2222" s="34">
        <v>0</v>
      </c>
      <c r="Q2222" s="34">
        <v>0</v>
      </c>
      <c r="R2222" s="34">
        <v>0</v>
      </c>
      <c r="S2222" s="34">
        <v>0</v>
      </c>
    </row>
    <row r="2223" spans="2:19">
      <c r="B2223" s="5">
        <v>1987</v>
      </c>
      <c r="C2223" s="34">
        <v>0</v>
      </c>
      <c r="D2223" s="34">
        <v>0</v>
      </c>
      <c r="E2223" s="34">
        <v>0</v>
      </c>
      <c r="F2223" s="34">
        <v>0</v>
      </c>
      <c r="G2223" s="34">
        <v>0</v>
      </c>
      <c r="H2223" s="34">
        <v>0</v>
      </c>
      <c r="I2223" s="34">
        <v>0</v>
      </c>
      <c r="J2223" s="34">
        <v>0</v>
      </c>
      <c r="K2223" s="34">
        <v>0</v>
      </c>
      <c r="L2223" s="34">
        <v>0</v>
      </c>
      <c r="M2223" s="34">
        <v>0</v>
      </c>
      <c r="N2223" s="34">
        <v>0</v>
      </c>
      <c r="O2223" s="34">
        <v>0</v>
      </c>
      <c r="P2223" s="34">
        <v>0</v>
      </c>
      <c r="Q2223" s="34">
        <v>0</v>
      </c>
      <c r="R2223" s="34">
        <v>0</v>
      </c>
      <c r="S2223" s="34">
        <v>0</v>
      </c>
    </row>
    <row r="2224" spans="2:19">
      <c r="B2224" s="5">
        <v>1986</v>
      </c>
      <c r="C2224" s="34">
        <v>207790.05</v>
      </c>
      <c r="D2224" s="34">
        <v>207790.05</v>
      </c>
      <c r="E2224" s="34">
        <v>207790.05</v>
      </c>
      <c r="F2224" s="34">
        <v>207790.05</v>
      </c>
      <c r="G2224" s="34">
        <v>207790.05</v>
      </c>
      <c r="H2224" s="34">
        <v>207790.05</v>
      </c>
      <c r="I2224" s="34">
        <v>207790.05</v>
      </c>
      <c r="J2224" s="34">
        <v>207790.05</v>
      </c>
      <c r="K2224" s="34">
        <v>207790.05</v>
      </c>
      <c r="L2224" s="34">
        <v>207790.05</v>
      </c>
      <c r="M2224" s="34">
        <v>207790.05</v>
      </c>
      <c r="N2224" s="34">
        <v>207790.05</v>
      </c>
      <c r="O2224" s="34">
        <v>207790.05</v>
      </c>
      <c r="P2224" s="34">
        <v>207790.05</v>
      </c>
      <c r="Q2224" s="34">
        <v>207790.05</v>
      </c>
      <c r="R2224" s="34">
        <v>207790.05</v>
      </c>
      <c r="S2224" s="34">
        <v>207790.05</v>
      </c>
    </row>
    <row r="2225" spans="2:19">
      <c r="B2225" s="5">
        <v>1985</v>
      </c>
      <c r="C2225" s="34">
        <v>223552.67</v>
      </c>
      <c r="D2225" s="34">
        <v>223552.67</v>
      </c>
      <c r="E2225" s="34">
        <v>223552.67</v>
      </c>
      <c r="F2225" s="34">
        <v>223552.67</v>
      </c>
      <c r="G2225" s="34">
        <v>223552.67</v>
      </c>
      <c r="H2225" s="34">
        <v>223552.67</v>
      </c>
      <c r="I2225" s="34">
        <v>223552.67</v>
      </c>
      <c r="J2225" s="34">
        <v>223552.67</v>
      </c>
      <c r="K2225" s="34">
        <v>223552.67</v>
      </c>
      <c r="L2225" s="34">
        <v>223552.67</v>
      </c>
      <c r="M2225" s="34">
        <v>223552.67</v>
      </c>
      <c r="N2225" s="34">
        <v>223552.67</v>
      </c>
      <c r="O2225" s="34">
        <v>223552.67</v>
      </c>
      <c r="P2225" s="34">
        <v>223552.67</v>
      </c>
      <c r="Q2225" s="34">
        <v>223552.67</v>
      </c>
      <c r="R2225" s="34">
        <v>223552.67</v>
      </c>
      <c r="S2225" s="34">
        <v>223552.67</v>
      </c>
    </row>
    <row r="2226" spans="2:19">
      <c r="B2226" s="5">
        <v>1984</v>
      </c>
      <c r="C2226" s="34">
        <v>0</v>
      </c>
      <c r="D2226" s="34">
        <v>0</v>
      </c>
      <c r="E2226" s="34">
        <v>0</v>
      </c>
      <c r="F2226" s="34">
        <v>0</v>
      </c>
      <c r="G2226" s="34">
        <v>0</v>
      </c>
      <c r="H2226" s="34">
        <v>0</v>
      </c>
      <c r="I2226" s="34">
        <v>0</v>
      </c>
      <c r="J2226" s="34">
        <v>0</v>
      </c>
      <c r="K2226" s="34">
        <v>0</v>
      </c>
      <c r="L2226" s="34">
        <v>0</v>
      </c>
      <c r="M2226" s="34">
        <v>0</v>
      </c>
      <c r="N2226" s="34">
        <v>0</v>
      </c>
      <c r="O2226" s="34">
        <v>0</v>
      </c>
      <c r="P2226" s="34">
        <v>0</v>
      </c>
      <c r="Q2226" s="34">
        <v>0</v>
      </c>
      <c r="R2226" s="34">
        <v>0</v>
      </c>
      <c r="S2226" s="34">
        <v>0</v>
      </c>
    </row>
    <row r="2227" spans="2:19">
      <c r="B2227" s="5">
        <v>1983</v>
      </c>
      <c r="C2227" s="34">
        <v>0</v>
      </c>
      <c r="D2227" s="34">
        <v>0</v>
      </c>
      <c r="E2227" s="34">
        <v>0</v>
      </c>
      <c r="F2227" s="34">
        <v>0</v>
      </c>
      <c r="G2227" s="34">
        <v>0</v>
      </c>
      <c r="H2227" s="34">
        <v>0</v>
      </c>
      <c r="I2227" s="34">
        <v>0</v>
      </c>
      <c r="J2227" s="34">
        <v>0</v>
      </c>
      <c r="K2227" s="34">
        <v>0</v>
      </c>
      <c r="L2227" s="34">
        <v>0</v>
      </c>
      <c r="M2227" s="34">
        <v>0</v>
      </c>
      <c r="N2227" s="34">
        <v>0</v>
      </c>
      <c r="O2227" s="34">
        <v>0</v>
      </c>
      <c r="P2227" s="34">
        <v>0</v>
      </c>
      <c r="Q2227" s="34">
        <v>0</v>
      </c>
      <c r="R2227" s="34">
        <v>0</v>
      </c>
      <c r="S2227" s="34">
        <v>0</v>
      </c>
    </row>
    <row r="2228" spans="2:19">
      <c r="B2228" s="5">
        <v>1982</v>
      </c>
      <c r="C2228" s="34">
        <v>5543.94</v>
      </c>
      <c r="D2228" s="34">
        <v>5543.94</v>
      </c>
      <c r="E2228" s="34">
        <v>5543.94</v>
      </c>
      <c r="F2228" s="34">
        <v>5543.94</v>
      </c>
      <c r="G2228" s="34">
        <v>5543.94</v>
      </c>
      <c r="H2228" s="34">
        <v>5543.94</v>
      </c>
      <c r="I2228" s="34">
        <v>5543.94</v>
      </c>
      <c r="J2228" s="34">
        <v>5543.94</v>
      </c>
      <c r="K2228" s="34">
        <v>5543.94</v>
      </c>
      <c r="L2228" s="34">
        <v>5543.94</v>
      </c>
      <c r="M2228" s="34">
        <v>5543.94</v>
      </c>
      <c r="N2228" s="34">
        <v>5543.94</v>
      </c>
      <c r="O2228" s="34">
        <v>5543.94</v>
      </c>
      <c r="P2228" s="34">
        <v>5543.94</v>
      </c>
      <c r="Q2228" s="34">
        <v>5543.94</v>
      </c>
      <c r="R2228" s="34">
        <v>5543.94</v>
      </c>
      <c r="S2228" s="34">
        <v>5543.94</v>
      </c>
    </row>
    <row r="2229" spans="2:19">
      <c r="B2229" s="5">
        <v>1981</v>
      </c>
      <c r="C2229" s="34">
        <v>39045.32</v>
      </c>
      <c r="D2229" s="34">
        <v>39045.32</v>
      </c>
      <c r="E2229" s="34">
        <v>39045.32</v>
      </c>
      <c r="F2229" s="34">
        <v>39045.32</v>
      </c>
      <c r="G2229" s="34">
        <v>39045.32</v>
      </c>
      <c r="H2229" s="34">
        <v>39045.32</v>
      </c>
      <c r="I2229" s="34">
        <v>39045.32</v>
      </c>
      <c r="J2229" s="34">
        <v>39045.32</v>
      </c>
      <c r="K2229" s="34">
        <v>39045.32</v>
      </c>
      <c r="L2229" s="34">
        <v>39045.32</v>
      </c>
      <c r="M2229" s="34">
        <v>39045.32</v>
      </c>
      <c r="N2229" s="34">
        <v>39045.32</v>
      </c>
      <c r="O2229" s="34">
        <v>0</v>
      </c>
      <c r="P2229" s="34">
        <v>0</v>
      </c>
      <c r="Q2229" s="34">
        <v>0</v>
      </c>
      <c r="R2229" s="34">
        <v>0</v>
      </c>
      <c r="S2229" s="34">
        <v>0</v>
      </c>
    </row>
    <row r="2230" spans="2:19">
      <c r="B2230" s="5">
        <v>1980</v>
      </c>
      <c r="C2230" s="34">
        <v>0</v>
      </c>
      <c r="D2230" s="34">
        <v>0</v>
      </c>
      <c r="E2230" s="34">
        <v>0</v>
      </c>
      <c r="F2230" s="34">
        <v>0</v>
      </c>
      <c r="G2230" s="34">
        <v>0</v>
      </c>
      <c r="H2230" s="34">
        <v>0</v>
      </c>
      <c r="I2230" s="34">
        <v>0</v>
      </c>
      <c r="J2230" s="34">
        <v>0</v>
      </c>
      <c r="K2230" s="34">
        <v>0</v>
      </c>
      <c r="L2230" s="34">
        <v>0</v>
      </c>
      <c r="M2230" s="34">
        <v>0</v>
      </c>
      <c r="N2230" s="34">
        <v>0</v>
      </c>
      <c r="O2230" s="34">
        <v>0</v>
      </c>
      <c r="P2230" s="34">
        <v>0</v>
      </c>
      <c r="Q2230" s="34">
        <v>0</v>
      </c>
      <c r="R2230" s="34">
        <v>0</v>
      </c>
      <c r="S2230" s="34">
        <v>0</v>
      </c>
    </row>
    <row r="2231" spans="2:19">
      <c r="B2231" s="5">
        <v>1979</v>
      </c>
      <c r="C2231" s="34">
        <v>503624.14</v>
      </c>
      <c r="D2231" s="34">
        <v>503624.14</v>
      </c>
      <c r="E2231" s="34">
        <v>503624.14</v>
      </c>
      <c r="F2231" s="34">
        <v>503624.14</v>
      </c>
      <c r="G2231" s="34">
        <v>503624.14</v>
      </c>
      <c r="H2231" s="34">
        <v>503624.14</v>
      </c>
      <c r="I2231" s="34">
        <v>503624.14</v>
      </c>
      <c r="J2231" s="34">
        <v>503624.14</v>
      </c>
      <c r="K2231" s="34">
        <v>503624.14</v>
      </c>
      <c r="L2231" s="34">
        <v>503624.14</v>
      </c>
      <c r="M2231" s="34">
        <v>503624.14</v>
      </c>
      <c r="N2231" s="34">
        <v>503624.14</v>
      </c>
      <c r="O2231" s="34">
        <v>503624.14</v>
      </c>
      <c r="P2231" s="34">
        <v>503624.14</v>
      </c>
      <c r="Q2231" s="34">
        <v>503624.14</v>
      </c>
      <c r="R2231" s="34">
        <v>503624.14</v>
      </c>
      <c r="S2231" s="34">
        <v>503624.14</v>
      </c>
    </row>
    <row r="2232" spans="2:19">
      <c r="B2232" s="5">
        <v>1978</v>
      </c>
      <c r="C2232" s="34">
        <v>0</v>
      </c>
      <c r="D2232" s="34">
        <v>0</v>
      </c>
      <c r="E2232" s="34">
        <v>0</v>
      </c>
      <c r="F2232" s="34">
        <v>0</v>
      </c>
      <c r="G2232" s="34">
        <v>0</v>
      </c>
      <c r="H2232" s="34">
        <v>0</v>
      </c>
      <c r="I2232" s="34">
        <v>0</v>
      </c>
      <c r="J2232" s="34">
        <v>0</v>
      </c>
      <c r="K2232" s="34">
        <v>0</v>
      </c>
      <c r="L2232" s="34">
        <v>0</v>
      </c>
      <c r="M2232" s="34">
        <v>0</v>
      </c>
      <c r="N2232" s="34">
        <v>0</v>
      </c>
      <c r="O2232" s="34">
        <v>0</v>
      </c>
      <c r="P2232" s="34">
        <v>0</v>
      </c>
      <c r="Q2232" s="34">
        <v>0</v>
      </c>
      <c r="R2232" s="34">
        <v>0</v>
      </c>
      <c r="S2232" s="34">
        <v>0</v>
      </c>
    </row>
    <row r="2233" spans="2:19">
      <c r="B2233" s="5">
        <v>1977</v>
      </c>
      <c r="C2233" s="34">
        <v>0</v>
      </c>
      <c r="D2233" s="34">
        <v>0</v>
      </c>
      <c r="E2233" s="34">
        <v>0</v>
      </c>
      <c r="F2233" s="34">
        <v>0</v>
      </c>
      <c r="G2233" s="34">
        <v>0</v>
      </c>
      <c r="H2233" s="34">
        <v>0</v>
      </c>
      <c r="I2233" s="34">
        <v>0</v>
      </c>
      <c r="J2233" s="34">
        <v>0</v>
      </c>
      <c r="K2233" s="34">
        <v>0</v>
      </c>
      <c r="L2233" s="34">
        <v>0</v>
      </c>
      <c r="M2233" s="34">
        <v>0</v>
      </c>
      <c r="N2233" s="34">
        <v>0</v>
      </c>
      <c r="O2233" s="34">
        <v>0</v>
      </c>
      <c r="P2233" s="34">
        <v>0</v>
      </c>
      <c r="Q2233" s="34">
        <v>0</v>
      </c>
      <c r="R2233" s="34">
        <v>0</v>
      </c>
      <c r="S2233" s="34">
        <v>0</v>
      </c>
    </row>
    <row r="2234" spans="2:19">
      <c r="B2234" s="5">
        <v>1976</v>
      </c>
      <c r="C2234" s="34">
        <v>0</v>
      </c>
      <c r="D2234" s="34">
        <v>0</v>
      </c>
      <c r="E2234" s="34">
        <v>0</v>
      </c>
      <c r="F2234" s="34">
        <v>0</v>
      </c>
      <c r="G2234" s="34">
        <v>0</v>
      </c>
      <c r="H2234" s="34">
        <v>0</v>
      </c>
      <c r="I2234" s="34">
        <v>0</v>
      </c>
      <c r="J2234" s="34">
        <v>0</v>
      </c>
      <c r="K2234" s="34">
        <v>0</v>
      </c>
      <c r="L2234" s="34">
        <v>0</v>
      </c>
      <c r="M2234" s="34">
        <v>0</v>
      </c>
      <c r="N2234" s="34">
        <v>0</v>
      </c>
      <c r="O2234" s="34">
        <v>0</v>
      </c>
      <c r="P2234" s="34">
        <v>0</v>
      </c>
      <c r="Q2234" s="34">
        <v>0</v>
      </c>
      <c r="R2234" s="34">
        <v>0</v>
      </c>
      <c r="S2234" s="34">
        <v>0</v>
      </c>
    </row>
    <row r="2235" spans="2:19">
      <c r="B2235" s="5">
        <v>1975</v>
      </c>
      <c r="C2235" s="34">
        <v>0</v>
      </c>
      <c r="D2235" s="34">
        <v>0</v>
      </c>
      <c r="E2235" s="34">
        <v>0</v>
      </c>
      <c r="F2235" s="34">
        <v>0</v>
      </c>
      <c r="G2235" s="34">
        <v>0</v>
      </c>
      <c r="H2235" s="34">
        <v>0</v>
      </c>
      <c r="I2235" s="34">
        <v>0</v>
      </c>
      <c r="J2235" s="34">
        <v>0</v>
      </c>
      <c r="K2235" s="34">
        <v>0</v>
      </c>
      <c r="L2235" s="34">
        <v>0</v>
      </c>
      <c r="M2235" s="34">
        <v>0</v>
      </c>
      <c r="N2235" s="34">
        <v>0</v>
      </c>
      <c r="O2235" s="34">
        <v>0</v>
      </c>
      <c r="P2235" s="34">
        <v>0</v>
      </c>
      <c r="Q2235" s="34">
        <v>0</v>
      </c>
      <c r="R2235" s="34">
        <v>0</v>
      </c>
      <c r="S2235" s="34">
        <v>0</v>
      </c>
    </row>
    <row r="2236" spans="2:19">
      <c r="B2236" s="5">
        <v>1974</v>
      </c>
      <c r="C2236" s="34">
        <v>0</v>
      </c>
      <c r="D2236" s="34">
        <v>0</v>
      </c>
      <c r="E2236" s="34">
        <v>0</v>
      </c>
      <c r="F2236" s="34">
        <v>0</v>
      </c>
      <c r="G2236" s="34">
        <v>0</v>
      </c>
      <c r="H2236" s="34">
        <v>0</v>
      </c>
      <c r="I2236" s="34">
        <v>0</v>
      </c>
      <c r="J2236" s="34">
        <v>0</v>
      </c>
      <c r="K2236" s="34">
        <v>0</v>
      </c>
      <c r="L2236" s="34">
        <v>0</v>
      </c>
      <c r="M2236" s="34">
        <v>0</v>
      </c>
      <c r="N2236" s="34">
        <v>0</v>
      </c>
      <c r="O2236" s="34">
        <v>0</v>
      </c>
      <c r="P2236" s="34">
        <v>0</v>
      </c>
      <c r="Q2236" s="34">
        <v>0</v>
      </c>
      <c r="R2236" s="34">
        <v>0</v>
      </c>
      <c r="S2236" s="34">
        <v>0</v>
      </c>
    </row>
    <row r="2237" spans="2:19">
      <c r="B2237" s="5">
        <v>1973</v>
      </c>
      <c r="C2237" s="34">
        <v>0</v>
      </c>
      <c r="D2237" s="34">
        <v>0</v>
      </c>
      <c r="E2237" s="34">
        <v>0</v>
      </c>
      <c r="F2237" s="34">
        <v>0</v>
      </c>
      <c r="G2237" s="34">
        <v>0</v>
      </c>
      <c r="H2237" s="34">
        <v>0</v>
      </c>
      <c r="I2237" s="34">
        <v>0</v>
      </c>
      <c r="J2237" s="34">
        <v>0</v>
      </c>
      <c r="K2237" s="34">
        <v>0</v>
      </c>
      <c r="L2237" s="34">
        <v>0</v>
      </c>
      <c r="M2237" s="34">
        <v>0</v>
      </c>
      <c r="N2237" s="34">
        <v>0</v>
      </c>
      <c r="O2237" s="34">
        <v>0</v>
      </c>
      <c r="P2237" s="34">
        <v>0</v>
      </c>
      <c r="Q2237" s="34">
        <v>0</v>
      </c>
      <c r="R2237" s="34">
        <v>0</v>
      </c>
      <c r="S2237" s="34">
        <v>0</v>
      </c>
    </row>
    <row r="2238" spans="2:19">
      <c r="B2238" s="5">
        <v>1972</v>
      </c>
      <c r="C2238" s="34">
        <v>0</v>
      </c>
      <c r="D2238" s="34">
        <v>0</v>
      </c>
      <c r="E2238" s="34">
        <v>0</v>
      </c>
      <c r="F2238" s="34">
        <v>0</v>
      </c>
      <c r="G2238" s="34">
        <v>0</v>
      </c>
      <c r="H2238" s="34">
        <v>0</v>
      </c>
      <c r="I2238" s="34">
        <v>0</v>
      </c>
      <c r="J2238" s="34">
        <v>0</v>
      </c>
      <c r="K2238" s="34">
        <v>0</v>
      </c>
      <c r="L2238" s="34">
        <v>0</v>
      </c>
      <c r="M2238" s="34">
        <v>0</v>
      </c>
      <c r="N2238" s="34">
        <v>0</v>
      </c>
      <c r="O2238" s="34">
        <v>0</v>
      </c>
      <c r="P2238" s="34">
        <v>0</v>
      </c>
      <c r="Q2238" s="34">
        <v>0</v>
      </c>
      <c r="R2238" s="34">
        <v>0</v>
      </c>
      <c r="S2238" s="34">
        <v>0</v>
      </c>
    </row>
    <row r="2239" spans="2:19">
      <c r="B2239" s="5">
        <v>1971</v>
      </c>
      <c r="C2239" s="34">
        <v>0</v>
      </c>
      <c r="D2239" s="34">
        <v>0</v>
      </c>
      <c r="E2239" s="34">
        <v>0</v>
      </c>
      <c r="F2239" s="34">
        <v>0</v>
      </c>
      <c r="G2239" s="34">
        <v>0</v>
      </c>
      <c r="H2239" s="34">
        <v>0</v>
      </c>
      <c r="I2239" s="34">
        <v>0</v>
      </c>
      <c r="J2239" s="34">
        <v>0</v>
      </c>
      <c r="K2239" s="34">
        <v>0</v>
      </c>
      <c r="L2239" s="34">
        <v>0</v>
      </c>
      <c r="M2239" s="34">
        <v>0</v>
      </c>
      <c r="N2239" s="34">
        <v>0</v>
      </c>
      <c r="O2239" s="34">
        <v>0</v>
      </c>
      <c r="P2239" s="34">
        <v>0</v>
      </c>
      <c r="Q2239" s="34">
        <v>0</v>
      </c>
      <c r="R2239" s="34">
        <v>0</v>
      </c>
      <c r="S2239" s="34">
        <v>0</v>
      </c>
    </row>
    <row r="2240" spans="2:19">
      <c r="B2240" s="5">
        <v>1970</v>
      </c>
      <c r="C2240" s="34">
        <v>0</v>
      </c>
      <c r="D2240" s="34">
        <v>0</v>
      </c>
      <c r="E2240" s="34">
        <v>0</v>
      </c>
      <c r="F2240" s="34">
        <v>0</v>
      </c>
      <c r="G2240" s="34">
        <v>0</v>
      </c>
      <c r="H2240" s="34">
        <v>0</v>
      </c>
      <c r="I2240" s="34">
        <v>0</v>
      </c>
      <c r="J2240" s="34">
        <v>0</v>
      </c>
      <c r="K2240" s="34">
        <v>0</v>
      </c>
      <c r="L2240" s="34">
        <v>0</v>
      </c>
      <c r="M2240" s="34">
        <v>0</v>
      </c>
      <c r="N2240" s="34">
        <v>0</v>
      </c>
      <c r="O2240" s="34">
        <v>0</v>
      </c>
      <c r="P2240" s="34">
        <v>0</v>
      </c>
      <c r="Q2240" s="34">
        <v>0</v>
      </c>
      <c r="R2240" s="34">
        <v>0</v>
      </c>
      <c r="S2240" s="34">
        <v>0</v>
      </c>
    </row>
    <row r="2241" spans="2:19">
      <c r="B2241" s="5">
        <v>1969</v>
      </c>
      <c r="C2241" s="34">
        <v>7116.67</v>
      </c>
      <c r="D2241" s="34">
        <v>7116.67</v>
      </c>
      <c r="E2241" s="34">
        <v>7116.67</v>
      </c>
      <c r="F2241" s="34">
        <v>7116.67</v>
      </c>
      <c r="G2241" s="34">
        <v>7116.67</v>
      </c>
      <c r="H2241" s="34">
        <v>7116.67</v>
      </c>
      <c r="I2241" s="34">
        <v>7116.67</v>
      </c>
      <c r="J2241" s="34">
        <v>7116.67</v>
      </c>
      <c r="K2241" s="34">
        <v>7116.67</v>
      </c>
      <c r="L2241" s="34">
        <v>7116.67</v>
      </c>
      <c r="M2241" s="34">
        <v>7116.67</v>
      </c>
      <c r="N2241" s="34">
        <v>7116.67</v>
      </c>
      <c r="O2241" s="34">
        <v>7116.67</v>
      </c>
      <c r="P2241" s="34">
        <v>7116.67</v>
      </c>
      <c r="Q2241" s="34">
        <v>7116.67</v>
      </c>
      <c r="R2241" s="34">
        <v>7116.67</v>
      </c>
      <c r="S2241" s="34">
        <v>7116.67</v>
      </c>
    </row>
    <row r="2242" spans="2:19">
      <c r="B2242" s="5">
        <v>1968</v>
      </c>
      <c r="C2242" s="34">
        <v>0</v>
      </c>
      <c r="D2242" s="34">
        <v>0</v>
      </c>
      <c r="E2242" s="34">
        <v>0</v>
      </c>
      <c r="F2242" s="34">
        <v>0</v>
      </c>
      <c r="G2242" s="34">
        <v>0</v>
      </c>
      <c r="H2242" s="34">
        <v>0</v>
      </c>
      <c r="I2242" s="34">
        <v>0</v>
      </c>
      <c r="J2242" s="34">
        <v>0</v>
      </c>
      <c r="K2242" s="34">
        <v>0</v>
      </c>
      <c r="L2242" s="34">
        <v>0</v>
      </c>
      <c r="M2242" s="34">
        <v>0</v>
      </c>
      <c r="N2242" s="34">
        <v>0</v>
      </c>
      <c r="O2242" s="34">
        <v>0</v>
      </c>
      <c r="P2242" s="34">
        <v>0</v>
      </c>
      <c r="Q2242" s="34">
        <v>0</v>
      </c>
      <c r="R2242" s="34">
        <v>0</v>
      </c>
      <c r="S2242" s="34">
        <v>0</v>
      </c>
    </row>
    <row r="2243" spans="2:19">
      <c r="B2243" s="5">
        <v>1967</v>
      </c>
      <c r="C2243" s="34">
        <v>0</v>
      </c>
      <c r="D2243" s="34">
        <v>0</v>
      </c>
      <c r="E2243" s="34">
        <v>0</v>
      </c>
      <c r="F2243" s="34">
        <v>0</v>
      </c>
      <c r="G2243" s="34">
        <v>0</v>
      </c>
      <c r="H2243" s="34">
        <v>0</v>
      </c>
      <c r="I2243" s="34">
        <v>0</v>
      </c>
      <c r="J2243" s="34">
        <v>0</v>
      </c>
      <c r="K2243" s="34">
        <v>0</v>
      </c>
      <c r="L2243" s="34">
        <v>0</v>
      </c>
      <c r="M2243" s="34">
        <v>0</v>
      </c>
      <c r="N2243" s="34">
        <v>0</v>
      </c>
      <c r="O2243" s="34">
        <v>0</v>
      </c>
      <c r="P2243" s="34">
        <v>0</v>
      </c>
      <c r="Q2243" s="34">
        <v>0</v>
      </c>
      <c r="R2243" s="34">
        <v>0</v>
      </c>
      <c r="S2243" s="34">
        <v>0</v>
      </c>
    </row>
    <row r="2244" spans="2:19">
      <c r="B2244" s="5">
        <v>1966</v>
      </c>
      <c r="C2244" s="34">
        <v>0</v>
      </c>
      <c r="D2244" s="34">
        <v>0</v>
      </c>
      <c r="E2244" s="34">
        <v>0</v>
      </c>
      <c r="F2244" s="34">
        <v>0</v>
      </c>
      <c r="G2244" s="34">
        <v>0</v>
      </c>
      <c r="H2244" s="34">
        <v>0</v>
      </c>
      <c r="I2244" s="34">
        <v>0</v>
      </c>
      <c r="J2244" s="34">
        <v>0</v>
      </c>
      <c r="K2244" s="34">
        <v>0</v>
      </c>
      <c r="L2244" s="34">
        <v>0</v>
      </c>
      <c r="M2244" s="34">
        <v>0</v>
      </c>
      <c r="N2244" s="34">
        <v>0</v>
      </c>
      <c r="O2244" s="34">
        <v>0</v>
      </c>
      <c r="P2244" s="34">
        <v>0</v>
      </c>
      <c r="Q2244" s="34">
        <v>0</v>
      </c>
      <c r="R2244" s="34">
        <v>0</v>
      </c>
      <c r="S2244" s="34">
        <v>0</v>
      </c>
    </row>
    <row r="2245" spans="2:19">
      <c r="B2245" s="5">
        <v>1965</v>
      </c>
      <c r="C2245" s="34">
        <v>0</v>
      </c>
      <c r="D2245" s="34">
        <v>0</v>
      </c>
      <c r="E2245" s="34">
        <v>0</v>
      </c>
      <c r="F2245" s="34">
        <v>0</v>
      </c>
      <c r="G2245" s="34">
        <v>0</v>
      </c>
      <c r="H2245" s="34">
        <v>0</v>
      </c>
      <c r="I2245" s="34">
        <v>0</v>
      </c>
      <c r="J2245" s="34">
        <v>0</v>
      </c>
      <c r="K2245" s="34">
        <v>0</v>
      </c>
      <c r="L2245" s="34">
        <v>0</v>
      </c>
      <c r="M2245" s="34">
        <v>0</v>
      </c>
      <c r="N2245" s="34">
        <v>0</v>
      </c>
      <c r="O2245" s="34">
        <v>0</v>
      </c>
      <c r="P2245" s="34">
        <v>0</v>
      </c>
      <c r="Q2245" s="34">
        <v>0</v>
      </c>
      <c r="R2245" s="34">
        <v>0</v>
      </c>
      <c r="S2245" s="34">
        <v>0</v>
      </c>
    </row>
    <row r="2246" spans="2:19">
      <c r="B2246" s="5">
        <v>1964</v>
      </c>
      <c r="C2246" s="34">
        <v>0</v>
      </c>
      <c r="D2246" s="34">
        <v>0</v>
      </c>
      <c r="E2246" s="34">
        <v>0</v>
      </c>
      <c r="F2246" s="34">
        <v>0</v>
      </c>
      <c r="G2246" s="34">
        <v>0</v>
      </c>
      <c r="H2246" s="34">
        <v>0</v>
      </c>
      <c r="I2246" s="34">
        <v>0</v>
      </c>
      <c r="J2246" s="34">
        <v>0</v>
      </c>
      <c r="K2246" s="34">
        <v>0</v>
      </c>
      <c r="L2246" s="34">
        <v>0</v>
      </c>
      <c r="M2246" s="34">
        <v>0</v>
      </c>
      <c r="N2246" s="34">
        <v>0</v>
      </c>
      <c r="O2246" s="34">
        <v>0</v>
      </c>
      <c r="P2246" s="34">
        <v>0</v>
      </c>
      <c r="Q2246" s="34">
        <v>0</v>
      </c>
      <c r="R2246" s="34">
        <v>0</v>
      </c>
      <c r="S2246" s="34">
        <v>0</v>
      </c>
    </row>
    <row r="2247" spans="2:19">
      <c r="B2247" s="5">
        <v>1963</v>
      </c>
      <c r="C2247" s="34">
        <v>0</v>
      </c>
      <c r="D2247" s="34">
        <v>0</v>
      </c>
      <c r="E2247" s="34">
        <v>0</v>
      </c>
      <c r="F2247" s="34">
        <v>0</v>
      </c>
      <c r="G2247" s="34">
        <v>0</v>
      </c>
      <c r="H2247" s="34">
        <v>0</v>
      </c>
      <c r="I2247" s="34">
        <v>0</v>
      </c>
      <c r="J2247" s="34">
        <v>0</v>
      </c>
      <c r="K2247" s="34">
        <v>0</v>
      </c>
      <c r="L2247" s="34">
        <v>0</v>
      </c>
      <c r="M2247" s="34">
        <v>0</v>
      </c>
      <c r="N2247" s="34">
        <v>0</v>
      </c>
      <c r="O2247" s="34">
        <v>0</v>
      </c>
      <c r="P2247" s="34">
        <v>0</v>
      </c>
      <c r="Q2247" s="34">
        <v>0</v>
      </c>
      <c r="R2247" s="34">
        <v>0</v>
      </c>
      <c r="S2247" s="34">
        <v>0</v>
      </c>
    </row>
    <row r="2248" spans="2:19">
      <c r="B2248" s="5">
        <v>1962</v>
      </c>
      <c r="C2248" s="34">
        <v>18184.099999999999</v>
      </c>
      <c r="D2248" s="34">
        <v>18184.099999999999</v>
      </c>
      <c r="E2248" s="34">
        <v>18184.099999999999</v>
      </c>
      <c r="F2248" s="34">
        <v>18184.099999999999</v>
      </c>
      <c r="G2248" s="34">
        <v>18184.099999999999</v>
      </c>
      <c r="H2248" s="34">
        <v>18184.099999999999</v>
      </c>
      <c r="I2248" s="34">
        <v>18184.099999999999</v>
      </c>
      <c r="J2248" s="34">
        <v>18184.099999999999</v>
      </c>
      <c r="K2248" s="34">
        <v>18184.099999999999</v>
      </c>
      <c r="L2248" s="34">
        <v>18184.099999999999</v>
      </c>
      <c r="M2248" s="34">
        <v>18184.099999999999</v>
      </c>
      <c r="N2248" s="34">
        <v>18184.099999999999</v>
      </c>
      <c r="O2248" s="34">
        <v>18184.099999999999</v>
      </c>
      <c r="P2248" s="34">
        <v>18184.099999999999</v>
      </c>
      <c r="Q2248" s="34">
        <v>18184.099999999999</v>
      </c>
      <c r="R2248" s="34">
        <v>18184.099999999999</v>
      </c>
      <c r="S2248" s="34">
        <v>18184.099999999999</v>
      </c>
    </row>
    <row r="2249" spans="2:19">
      <c r="B2249" s="5">
        <v>1961</v>
      </c>
      <c r="C2249" s="34">
        <v>0</v>
      </c>
      <c r="D2249" s="34">
        <v>0</v>
      </c>
      <c r="E2249" s="34">
        <v>0</v>
      </c>
      <c r="F2249" s="34">
        <v>0</v>
      </c>
      <c r="G2249" s="34">
        <v>0</v>
      </c>
      <c r="H2249" s="34">
        <v>0</v>
      </c>
      <c r="I2249" s="34">
        <v>0</v>
      </c>
      <c r="J2249" s="34">
        <v>0</v>
      </c>
      <c r="K2249" s="34">
        <v>0</v>
      </c>
      <c r="L2249" s="34">
        <v>0</v>
      </c>
      <c r="M2249" s="34">
        <v>0</v>
      </c>
      <c r="N2249" s="34">
        <v>0</v>
      </c>
      <c r="O2249" s="34">
        <v>0</v>
      </c>
      <c r="P2249" s="34">
        <v>0</v>
      </c>
      <c r="Q2249" s="34">
        <v>0</v>
      </c>
      <c r="R2249" s="34">
        <v>0</v>
      </c>
      <c r="S2249" s="34">
        <v>0</v>
      </c>
    </row>
    <row r="2250" spans="2:19">
      <c r="B2250" s="5">
        <v>1960</v>
      </c>
      <c r="C2250" s="34">
        <v>0</v>
      </c>
      <c r="D2250" s="34">
        <v>0</v>
      </c>
      <c r="E2250" s="34">
        <v>0</v>
      </c>
      <c r="F2250" s="34">
        <v>0</v>
      </c>
      <c r="G2250" s="34">
        <v>0</v>
      </c>
      <c r="H2250" s="34">
        <v>0</v>
      </c>
      <c r="I2250" s="34">
        <v>0</v>
      </c>
      <c r="J2250" s="34">
        <v>0</v>
      </c>
      <c r="K2250" s="34">
        <v>0</v>
      </c>
      <c r="L2250" s="34">
        <v>0</v>
      </c>
      <c r="M2250" s="34">
        <v>0</v>
      </c>
      <c r="N2250" s="34">
        <v>0</v>
      </c>
      <c r="O2250" s="34">
        <v>0</v>
      </c>
      <c r="P2250" s="34">
        <v>0</v>
      </c>
      <c r="Q2250" s="34">
        <v>0</v>
      </c>
      <c r="R2250" s="34">
        <v>0</v>
      </c>
      <c r="S2250" s="34">
        <v>0</v>
      </c>
    </row>
    <row r="2251" spans="2:19">
      <c r="B2251" s="5">
        <v>1959</v>
      </c>
      <c r="C2251" s="34">
        <v>0</v>
      </c>
      <c r="D2251" s="34">
        <v>0</v>
      </c>
      <c r="E2251" s="34">
        <v>0</v>
      </c>
      <c r="F2251" s="34">
        <v>0</v>
      </c>
      <c r="G2251" s="34">
        <v>0</v>
      </c>
      <c r="H2251" s="34">
        <v>0</v>
      </c>
      <c r="I2251" s="34">
        <v>0</v>
      </c>
      <c r="J2251" s="34">
        <v>0</v>
      </c>
      <c r="K2251" s="34">
        <v>0</v>
      </c>
      <c r="L2251" s="34">
        <v>0</v>
      </c>
      <c r="M2251" s="34">
        <v>0</v>
      </c>
      <c r="N2251" s="34">
        <v>0</v>
      </c>
      <c r="O2251" s="34">
        <v>0</v>
      </c>
      <c r="P2251" s="34">
        <v>0</v>
      </c>
      <c r="Q2251" s="34">
        <v>0</v>
      </c>
      <c r="R2251" s="34">
        <v>0</v>
      </c>
      <c r="S2251" s="34">
        <v>0</v>
      </c>
    </row>
    <row r="2252" spans="2:19">
      <c r="B2252" s="5">
        <v>1958</v>
      </c>
      <c r="C2252" s="34">
        <v>24278.18</v>
      </c>
      <c r="D2252" s="34">
        <v>24278.18</v>
      </c>
      <c r="E2252" s="34">
        <v>24278.18</v>
      </c>
      <c r="F2252" s="34">
        <v>24278.18</v>
      </c>
      <c r="G2252" s="34">
        <v>24278.18</v>
      </c>
      <c r="H2252" s="34">
        <v>24278.18</v>
      </c>
      <c r="I2252" s="34">
        <v>24278.18</v>
      </c>
      <c r="J2252" s="34">
        <v>24278.18</v>
      </c>
      <c r="K2252" s="34">
        <v>24278.18</v>
      </c>
      <c r="L2252" s="34">
        <v>24278.18</v>
      </c>
      <c r="M2252" s="34">
        <v>24278.18</v>
      </c>
      <c r="N2252" s="34">
        <v>24278.18</v>
      </c>
      <c r="O2252" s="34">
        <v>24278.18</v>
      </c>
      <c r="P2252" s="34">
        <v>24278.18</v>
      </c>
      <c r="Q2252" s="34">
        <v>24278.18</v>
      </c>
      <c r="R2252" s="34">
        <v>24278.18</v>
      </c>
      <c r="S2252" s="34">
        <v>24278.18</v>
      </c>
    </row>
    <row r="2253" spans="2:19">
      <c r="B2253" s="5">
        <v>1957</v>
      </c>
      <c r="C2253" s="34">
        <v>0</v>
      </c>
      <c r="D2253" s="34">
        <v>0</v>
      </c>
      <c r="E2253" s="34">
        <v>0</v>
      </c>
      <c r="F2253" s="34">
        <v>0</v>
      </c>
      <c r="G2253" s="34">
        <v>0</v>
      </c>
      <c r="H2253" s="34">
        <v>0</v>
      </c>
      <c r="I2253" s="34">
        <v>0</v>
      </c>
      <c r="J2253" s="34">
        <v>0</v>
      </c>
      <c r="K2253" s="34">
        <v>0</v>
      </c>
      <c r="L2253" s="34">
        <v>0</v>
      </c>
      <c r="M2253" s="34">
        <v>0</v>
      </c>
      <c r="N2253" s="34">
        <v>0</v>
      </c>
      <c r="O2253" s="34">
        <v>0</v>
      </c>
      <c r="P2253" s="34">
        <v>0</v>
      </c>
      <c r="Q2253" s="34">
        <v>0</v>
      </c>
      <c r="R2253" s="34">
        <v>0</v>
      </c>
      <c r="S2253" s="34">
        <v>0</v>
      </c>
    </row>
    <row r="2254" spans="2:19">
      <c r="B2254" s="5">
        <v>1956</v>
      </c>
      <c r="C2254" s="34">
        <v>0</v>
      </c>
      <c r="D2254" s="34">
        <v>0</v>
      </c>
      <c r="E2254" s="34">
        <v>0</v>
      </c>
      <c r="F2254" s="34">
        <v>0</v>
      </c>
      <c r="G2254" s="34">
        <v>0</v>
      </c>
      <c r="H2254" s="34">
        <v>0</v>
      </c>
      <c r="I2254" s="34">
        <v>0</v>
      </c>
      <c r="J2254" s="34">
        <v>0</v>
      </c>
      <c r="K2254" s="34">
        <v>0</v>
      </c>
      <c r="L2254" s="34">
        <v>0</v>
      </c>
      <c r="M2254" s="34">
        <v>0</v>
      </c>
      <c r="N2254" s="34">
        <v>0</v>
      </c>
      <c r="O2254" s="34">
        <v>0</v>
      </c>
      <c r="P2254" s="34">
        <v>0</v>
      </c>
      <c r="Q2254" s="34">
        <v>0</v>
      </c>
      <c r="R2254" s="34">
        <v>0</v>
      </c>
      <c r="S2254" s="34">
        <v>0</v>
      </c>
    </row>
    <row r="2255" spans="2:19">
      <c r="B2255" s="5">
        <v>1955</v>
      </c>
      <c r="C2255" s="34">
        <v>30677.51</v>
      </c>
      <c r="D2255" s="34">
        <v>30677.51</v>
      </c>
      <c r="E2255" s="34">
        <v>30677.51</v>
      </c>
      <c r="F2255" s="34">
        <v>30677.51</v>
      </c>
      <c r="G2255" s="34">
        <v>30677.51</v>
      </c>
      <c r="H2255" s="34">
        <v>30677.51</v>
      </c>
      <c r="I2255" s="34">
        <v>30677.51</v>
      </c>
      <c r="J2255" s="34">
        <v>30677.51</v>
      </c>
      <c r="K2255" s="34">
        <v>30677.51</v>
      </c>
      <c r="L2255" s="34">
        <v>30677.51</v>
      </c>
      <c r="M2255" s="34">
        <v>30677.51</v>
      </c>
      <c r="N2255" s="34">
        <v>30677.51</v>
      </c>
      <c r="O2255" s="34">
        <v>30677.51</v>
      </c>
      <c r="P2255" s="34">
        <v>30677.51</v>
      </c>
      <c r="Q2255" s="34">
        <v>30677.51</v>
      </c>
      <c r="R2255" s="34">
        <v>30677.51</v>
      </c>
      <c r="S2255" s="34">
        <v>30677.51</v>
      </c>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5212215.8599999994</v>
      </c>
      <c r="D2281" s="7">
        <f>SUM(D2203:D2280)</f>
        <v>5296115.8599999994</v>
      </c>
      <c r="E2281" s="7">
        <f>SUM(E2202:E2280)</f>
        <v>5382437.7599999998</v>
      </c>
      <c r="F2281" s="7">
        <f>SUM(F2201:F2280)</f>
        <v>5382437.7599999998</v>
      </c>
      <c r="G2281" s="7">
        <f>SUM(G2200:G2280)</f>
        <v>5400401.5299999993</v>
      </c>
      <c r="H2281" s="7">
        <f>SUM(H2194:H2280)</f>
        <v>5400401.5299999993</v>
      </c>
      <c r="I2281" s="7">
        <f>SUM(I2194:I2280)</f>
        <v>5400401.5299999993</v>
      </c>
      <c r="J2281" s="7">
        <f t="shared" ref="J2281" si="46">SUM(J2194:J2280)</f>
        <v>5458078.1399999997</v>
      </c>
      <c r="K2281" s="7">
        <f>SUM(K2194:K2280)</f>
        <v>5458078.1399999997</v>
      </c>
      <c r="L2281" s="7">
        <f t="shared" ref="L2281" si="47">SUM(L2194:L2280)</f>
        <v>5458078.1399999997</v>
      </c>
      <c r="M2281" s="7">
        <f>SUM(M2194:M2280)</f>
        <v>6139202.5099999998</v>
      </c>
      <c r="N2281" s="10">
        <f>SUM(N2189:N2280)</f>
        <v>6165317.6599999992</v>
      </c>
      <c r="O2281" s="10">
        <f>SUM(O2189:O2280)</f>
        <v>6445433.8099999996</v>
      </c>
      <c r="P2281" s="10">
        <f>SUM(P2189:P2280)</f>
        <v>6462785.1999999993</v>
      </c>
      <c r="Q2281" s="10">
        <f>SUM(Q2189:Q2280)</f>
        <v>6462785.1999999993</v>
      </c>
      <c r="R2281" s="10">
        <f>SUM(R2188:R2280)</f>
        <v>6478134.1799999997</v>
      </c>
      <c r="S2281" s="10">
        <f>SUM(S2188:S2280)</f>
        <v>6478134.1799999997</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v>121377.44</v>
      </c>
    </row>
    <row r="2284" spans="1:19">
      <c r="A2284" s="35"/>
      <c r="B2284" s="5">
        <v>2021</v>
      </c>
      <c r="C2284" s="33"/>
      <c r="D2284" s="33"/>
      <c r="E2284" s="33"/>
      <c r="F2284" s="33"/>
      <c r="G2284" s="33"/>
      <c r="H2284" s="33"/>
      <c r="I2284" s="33"/>
      <c r="J2284" s="33"/>
      <c r="K2284" s="33"/>
      <c r="L2284" s="33"/>
      <c r="M2284" s="33"/>
      <c r="N2284" s="33"/>
      <c r="O2284" s="33"/>
      <c r="P2284" s="33"/>
      <c r="Q2284" s="33"/>
      <c r="R2284" s="34">
        <v>25748.86</v>
      </c>
      <c r="S2284" s="34">
        <v>25748.86</v>
      </c>
    </row>
    <row r="2285" spans="1:19">
      <c r="B2285" s="5">
        <v>2020</v>
      </c>
      <c r="C2285" s="33"/>
      <c r="D2285" s="33"/>
      <c r="E2285" s="33"/>
      <c r="F2285" s="33"/>
      <c r="G2285" s="33"/>
      <c r="H2285" s="33"/>
      <c r="I2285" s="33"/>
      <c r="J2285" s="33"/>
      <c r="K2285" s="33"/>
      <c r="L2285" s="33"/>
      <c r="M2285" s="33"/>
      <c r="N2285" s="33"/>
      <c r="O2285" s="33"/>
      <c r="P2285" s="33"/>
      <c r="Q2285" s="34">
        <v>625227.59</v>
      </c>
      <c r="R2285" s="34">
        <v>625227.59</v>
      </c>
      <c r="S2285" s="34">
        <v>625227.59</v>
      </c>
    </row>
    <row r="2286" spans="1:19">
      <c r="A2286" s="37"/>
      <c r="B2286" s="5">
        <v>2019</v>
      </c>
      <c r="C2286" s="33"/>
      <c r="D2286" s="33"/>
      <c r="E2286" s="33"/>
      <c r="F2286" s="33"/>
      <c r="G2286" s="33"/>
      <c r="H2286" s="33"/>
      <c r="I2286" s="33"/>
      <c r="J2286" s="33"/>
      <c r="K2286" s="33"/>
      <c r="L2286" s="33"/>
      <c r="M2286" s="33"/>
      <c r="N2286" s="33"/>
      <c r="O2286" s="33"/>
      <c r="P2286" s="34">
        <v>267082.71000000002</v>
      </c>
      <c r="Q2286" s="34">
        <v>267082.71000000002</v>
      </c>
      <c r="R2286" s="34">
        <v>267082.71000000002</v>
      </c>
      <c r="S2286" s="34">
        <v>267082.71000000002</v>
      </c>
    </row>
    <row r="2287" spans="1:19">
      <c r="A2287" s="37"/>
      <c r="B2287" s="5">
        <v>2018</v>
      </c>
      <c r="C2287" s="33"/>
      <c r="D2287" s="33"/>
      <c r="E2287" s="33"/>
      <c r="F2287" s="33"/>
      <c r="G2287" s="33"/>
      <c r="H2287" s="33"/>
      <c r="I2287" s="33"/>
      <c r="J2287" s="33"/>
      <c r="K2287" s="33"/>
      <c r="L2287" s="33"/>
      <c r="M2287" s="33"/>
      <c r="N2287" s="33"/>
      <c r="O2287" s="34">
        <v>22933.67</v>
      </c>
      <c r="P2287" s="34">
        <v>22933.67</v>
      </c>
      <c r="Q2287" s="34">
        <v>22933.67</v>
      </c>
      <c r="R2287" s="34">
        <v>22933.67</v>
      </c>
      <c r="S2287" s="34">
        <v>22933.67</v>
      </c>
    </row>
    <row r="2288" spans="1:19">
      <c r="A2288" s="37"/>
      <c r="B2288" s="5">
        <v>2017</v>
      </c>
      <c r="C2288" s="33"/>
      <c r="D2288" s="33"/>
      <c r="E2288" s="33"/>
      <c r="F2288" s="33"/>
      <c r="G2288" s="33"/>
      <c r="H2288" s="33"/>
      <c r="I2288" s="33"/>
      <c r="J2288" s="33"/>
      <c r="K2288" s="33"/>
      <c r="L2288" s="33"/>
      <c r="M2288" s="33"/>
      <c r="N2288" s="34">
        <v>122112.72</v>
      </c>
      <c r="O2288" s="34">
        <v>122112.72</v>
      </c>
      <c r="P2288" s="34">
        <v>122112.72</v>
      </c>
      <c r="Q2288" s="34">
        <v>122112.72</v>
      </c>
      <c r="R2288" s="34">
        <v>122112.72</v>
      </c>
      <c r="S2288" s="34">
        <v>122112.72</v>
      </c>
    </row>
    <row r="2289" spans="2:19">
      <c r="B2289" s="5">
        <v>2016</v>
      </c>
      <c r="C2289" s="33"/>
      <c r="D2289" s="33"/>
      <c r="E2289" s="33"/>
      <c r="F2289" s="33"/>
      <c r="G2289" s="33"/>
      <c r="H2289" s="33"/>
      <c r="I2289" s="33"/>
      <c r="J2289" s="33"/>
      <c r="K2289" s="33"/>
      <c r="L2289" s="33"/>
      <c r="M2289" s="34">
        <v>50715.88</v>
      </c>
      <c r="N2289" s="34">
        <v>50715.88</v>
      </c>
      <c r="O2289" s="34">
        <v>50715.88</v>
      </c>
      <c r="P2289" s="34">
        <v>50715.88</v>
      </c>
      <c r="Q2289" s="34">
        <v>50715.88</v>
      </c>
      <c r="R2289" s="34">
        <v>50715.88</v>
      </c>
      <c r="S2289" s="34">
        <v>50715.88</v>
      </c>
    </row>
    <row r="2290" spans="2:19">
      <c r="B2290" s="5">
        <v>2015</v>
      </c>
      <c r="C2290" s="33"/>
      <c r="D2290" s="33"/>
      <c r="E2290" s="33"/>
      <c r="F2290" s="33"/>
      <c r="G2290" s="33"/>
      <c r="H2290" s="33"/>
      <c r="I2290" s="33"/>
      <c r="J2290" s="33"/>
      <c r="K2290" s="33"/>
      <c r="L2290" s="34">
        <v>97451.07</v>
      </c>
      <c r="M2290" s="34">
        <v>97451.07</v>
      </c>
      <c r="N2290" s="34">
        <v>97451.07</v>
      </c>
      <c r="O2290" s="34">
        <v>97451.07</v>
      </c>
      <c r="P2290" s="34">
        <v>97451.07</v>
      </c>
      <c r="Q2290" s="34">
        <v>97451.07</v>
      </c>
      <c r="R2290" s="34">
        <v>97451.07</v>
      </c>
      <c r="S2290" s="34">
        <v>97451.07</v>
      </c>
    </row>
    <row r="2291" spans="2:19">
      <c r="B2291" s="5">
        <v>2014</v>
      </c>
      <c r="C2291" s="33"/>
      <c r="D2291" s="33"/>
      <c r="E2291" s="33"/>
      <c r="F2291" s="33"/>
      <c r="G2291" s="33"/>
      <c r="H2291" s="33"/>
      <c r="I2291" s="33"/>
      <c r="J2291" s="33"/>
      <c r="K2291" s="34">
        <v>106863.5</v>
      </c>
      <c r="L2291" s="34">
        <v>106863.5</v>
      </c>
      <c r="M2291" s="34">
        <v>106863.5</v>
      </c>
      <c r="N2291" s="34">
        <v>106863.5</v>
      </c>
      <c r="O2291" s="34">
        <v>106863.5</v>
      </c>
      <c r="P2291" s="34">
        <v>106863.5</v>
      </c>
      <c r="Q2291" s="34">
        <v>106863.5</v>
      </c>
      <c r="R2291" s="34">
        <v>106863.5</v>
      </c>
      <c r="S2291" s="34">
        <v>106863.5</v>
      </c>
    </row>
    <row r="2292" spans="2:19">
      <c r="B2292" s="5">
        <v>2013</v>
      </c>
      <c r="C2292" s="33"/>
      <c r="D2292" s="33"/>
      <c r="E2292" s="33"/>
      <c r="F2292" s="33"/>
      <c r="G2292" s="33"/>
      <c r="H2292" s="33"/>
      <c r="I2292" s="33"/>
      <c r="J2292" s="34">
        <v>111636.51</v>
      </c>
      <c r="K2292" s="34">
        <v>111636.51</v>
      </c>
      <c r="L2292" s="34">
        <v>111636.51</v>
      </c>
      <c r="M2292" s="34">
        <v>111636.51</v>
      </c>
      <c r="N2292" s="34">
        <v>111636.51</v>
      </c>
      <c r="O2292" s="34">
        <v>111636.51</v>
      </c>
      <c r="P2292" s="34">
        <v>111636.51</v>
      </c>
      <c r="Q2292" s="34">
        <v>111636.51</v>
      </c>
      <c r="R2292" s="34">
        <v>111636.51</v>
      </c>
      <c r="S2292" s="34">
        <v>111636.51</v>
      </c>
    </row>
    <row r="2293" spans="2:19">
      <c r="B2293" s="5">
        <v>2012</v>
      </c>
      <c r="C2293" s="33"/>
      <c r="D2293" s="33"/>
      <c r="E2293" s="33"/>
      <c r="F2293" s="33"/>
      <c r="G2293" s="33"/>
      <c r="H2293" s="33"/>
      <c r="I2293" s="34">
        <v>60816.74</v>
      </c>
      <c r="J2293" s="34">
        <v>60816.74</v>
      </c>
      <c r="K2293" s="34">
        <v>60816.74</v>
      </c>
      <c r="L2293" s="34">
        <v>60816.74</v>
      </c>
      <c r="M2293" s="34">
        <v>60816.74</v>
      </c>
      <c r="N2293" s="34">
        <v>60816.74</v>
      </c>
      <c r="O2293" s="34">
        <v>60816.74</v>
      </c>
      <c r="P2293" s="34">
        <v>60816.74</v>
      </c>
      <c r="Q2293" s="34">
        <v>60816.74</v>
      </c>
      <c r="R2293" s="34">
        <v>60816.74</v>
      </c>
      <c r="S2293" s="34">
        <v>60816.74</v>
      </c>
    </row>
    <row r="2294" spans="2:19">
      <c r="B2294" s="5">
        <v>2011</v>
      </c>
      <c r="C2294" s="33"/>
      <c r="D2294" s="33"/>
      <c r="E2294" s="33"/>
      <c r="F2294" s="33"/>
      <c r="G2294" s="33"/>
      <c r="H2294" s="34">
        <v>88689.82</v>
      </c>
      <c r="I2294" s="34">
        <v>88689.82</v>
      </c>
      <c r="J2294" s="34">
        <v>88689.82</v>
      </c>
      <c r="K2294" s="34">
        <v>88689.82</v>
      </c>
      <c r="L2294" s="34">
        <v>88689.82</v>
      </c>
      <c r="M2294" s="34">
        <v>88689.82</v>
      </c>
      <c r="N2294" s="34">
        <v>88689.82</v>
      </c>
      <c r="O2294" s="34">
        <v>88689.82</v>
      </c>
      <c r="P2294" s="34">
        <v>88689.82</v>
      </c>
      <c r="Q2294" s="34">
        <v>88689.82</v>
      </c>
      <c r="R2294" s="34">
        <v>88689.82</v>
      </c>
      <c r="S2294" s="34">
        <v>88689.82</v>
      </c>
    </row>
    <row r="2295" spans="2:19">
      <c r="B2295" s="5">
        <v>2010</v>
      </c>
      <c r="C2295" s="33"/>
      <c r="D2295" s="33"/>
      <c r="E2295" s="33"/>
      <c r="F2295" s="33"/>
      <c r="G2295" s="34">
        <v>56243.49</v>
      </c>
      <c r="H2295" s="34">
        <v>56243.49</v>
      </c>
      <c r="I2295" s="34">
        <v>56243.49</v>
      </c>
      <c r="J2295" s="34">
        <v>56243.49</v>
      </c>
      <c r="K2295" s="34">
        <v>56243.49</v>
      </c>
      <c r="L2295" s="34">
        <v>56243.49</v>
      </c>
      <c r="M2295" s="34">
        <v>56243.49</v>
      </c>
      <c r="N2295" s="34">
        <v>56243.49</v>
      </c>
      <c r="O2295" s="34">
        <v>54558.340000000004</v>
      </c>
      <c r="P2295" s="34">
        <v>54558.340000000004</v>
      </c>
      <c r="Q2295" s="34">
        <v>54558.340000000004</v>
      </c>
      <c r="R2295" s="34">
        <v>54558.340000000004</v>
      </c>
      <c r="S2295" s="34">
        <v>54558.340000000004</v>
      </c>
    </row>
    <row r="2296" spans="2:19">
      <c r="B2296" s="5">
        <v>2009</v>
      </c>
      <c r="C2296" s="33"/>
      <c r="D2296" s="33"/>
      <c r="E2296" s="33"/>
      <c r="F2296" s="34">
        <v>402982.02</v>
      </c>
      <c r="G2296" s="34">
        <v>402982.02</v>
      </c>
      <c r="H2296" s="34">
        <v>402982.02</v>
      </c>
      <c r="I2296" s="34">
        <v>402982.02</v>
      </c>
      <c r="J2296" s="34">
        <v>402982.02</v>
      </c>
      <c r="K2296" s="34">
        <v>402982.02</v>
      </c>
      <c r="L2296" s="34">
        <v>402982.02</v>
      </c>
      <c r="M2296" s="34">
        <v>402982.02</v>
      </c>
      <c r="N2296" s="34">
        <v>402982.02</v>
      </c>
      <c r="O2296" s="34">
        <v>402982.02</v>
      </c>
      <c r="P2296" s="34">
        <v>402982.02</v>
      </c>
      <c r="Q2296" s="34">
        <v>402982.02</v>
      </c>
      <c r="R2296" s="34">
        <v>402982.02</v>
      </c>
      <c r="S2296" s="34">
        <v>402982.02</v>
      </c>
    </row>
    <row r="2297" spans="2:19">
      <c r="B2297" s="5">
        <v>2008</v>
      </c>
      <c r="C2297" s="33"/>
      <c r="D2297" s="33"/>
      <c r="E2297" s="34">
        <v>259599.87000000002</v>
      </c>
      <c r="F2297" s="34">
        <v>259599.87000000002</v>
      </c>
      <c r="G2297" s="34">
        <v>259599.87000000002</v>
      </c>
      <c r="H2297" s="34">
        <v>259599.87000000002</v>
      </c>
      <c r="I2297" s="34">
        <v>259599.87000000002</v>
      </c>
      <c r="J2297" s="34">
        <v>259599.87000000002</v>
      </c>
      <c r="K2297" s="34">
        <v>259599.87000000002</v>
      </c>
      <c r="L2297" s="34">
        <v>259599.87000000002</v>
      </c>
      <c r="M2297" s="34">
        <v>259599.87000000002</v>
      </c>
      <c r="N2297" s="34">
        <v>259599.87000000002</v>
      </c>
      <c r="O2297" s="34">
        <v>259599.87000000002</v>
      </c>
      <c r="P2297" s="34">
        <v>259599.87000000002</v>
      </c>
      <c r="Q2297" s="34">
        <v>259599.87000000002</v>
      </c>
      <c r="R2297" s="34">
        <v>259599.87000000002</v>
      </c>
      <c r="S2297" s="34">
        <v>259599.87000000002</v>
      </c>
    </row>
    <row r="2298" spans="2:19">
      <c r="B2298" s="5">
        <v>2007</v>
      </c>
      <c r="C2298" s="33"/>
      <c r="D2298" s="34">
        <v>206094.5</v>
      </c>
      <c r="E2298" s="34">
        <v>206094.5</v>
      </c>
      <c r="F2298" s="34">
        <v>206094.5</v>
      </c>
      <c r="G2298" s="34">
        <v>206094.5</v>
      </c>
      <c r="H2298" s="34">
        <v>206094.5</v>
      </c>
      <c r="I2298" s="34">
        <v>206094.5</v>
      </c>
      <c r="J2298" s="34">
        <v>206094.5</v>
      </c>
      <c r="K2298" s="34">
        <v>206094.5</v>
      </c>
      <c r="L2298" s="34">
        <v>206094.5</v>
      </c>
      <c r="M2298" s="34">
        <v>206094.5</v>
      </c>
      <c r="N2298" s="34">
        <v>206094.5</v>
      </c>
      <c r="O2298" s="34">
        <v>206094.5</v>
      </c>
      <c r="P2298" s="34">
        <v>206094.5</v>
      </c>
      <c r="Q2298" s="34">
        <v>206094.5</v>
      </c>
      <c r="R2298" s="34">
        <v>206094.5</v>
      </c>
      <c r="S2298" s="34">
        <v>206094.5</v>
      </c>
    </row>
    <row r="2299" spans="2:19">
      <c r="B2299" s="5">
        <v>2006</v>
      </c>
      <c r="C2299" s="34">
        <v>97846.12</v>
      </c>
      <c r="D2299" s="34">
        <v>97846.12</v>
      </c>
      <c r="E2299" s="34">
        <v>97846.12</v>
      </c>
      <c r="F2299" s="34">
        <v>97846.12</v>
      </c>
      <c r="G2299" s="34">
        <v>97846.12</v>
      </c>
      <c r="H2299" s="34">
        <v>97846.12</v>
      </c>
      <c r="I2299" s="34">
        <v>97846.12</v>
      </c>
      <c r="J2299" s="34">
        <v>97846.12</v>
      </c>
      <c r="K2299" s="34">
        <v>97846.12</v>
      </c>
      <c r="L2299" s="34">
        <v>97846.12</v>
      </c>
      <c r="M2299" s="34">
        <v>97846.12</v>
      </c>
      <c r="N2299" s="34">
        <v>97846.12</v>
      </c>
      <c r="O2299" s="34">
        <v>75084.34</v>
      </c>
      <c r="P2299" s="34">
        <v>75084.34</v>
      </c>
      <c r="Q2299" s="34">
        <v>75084.34</v>
      </c>
      <c r="R2299" s="34">
        <v>75084.34</v>
      </c>
      <c r="S2299" s="34">
        <v>75084.34</v>
      </c>
    </row>
    <row r="2300" spans="2:19">
      <c r="B2300" s="5">
        <v>2005</v>
      </c>
      <c r="C2300" s="34">
        <v>154916.53</v>
      </c>
      <c r="D2300" s="34">
        <v>154916.53</v>
      </c>
      <c r="E2300" s="34">
        <v>154916.53</v>
      </c>
      <c r="F2300" s="34">
        <v>154916.53</v>
      </c>
      <c r="G2300" s="34">
        <v>154916.53</v>
      </c>
      <c r="H2300" s="34">
        <v>154916.53</v>
      </c>
      <c r="I2300" s="34">
        <v>154916.53</v>
      </c>
      <c r="J2300" s="34">
        <v>154916.53</v>
      </c>
      <c r="K2300" s="34">
        <v>154916.53</v>
      </c>
      <c r="L2300" s="34">
        <v>154916.53</v>
      </c>
      <c r="M2300" s="34">
        <v>154916.53</v>
      </c>
      <c r="N2300" s="34">
        <v>154916.53</v>
      </c>
      <c r="O2300" s="34">
        <v>154916.53</v>
      </c>
      <c r="P2300" s="34">
        <v>154916.53</v>
      </c>
      <c r="Q2300" s="34">
        <v>154916.53</v>
      </c>
      <c r="R2300" s="34">
        <v>154916.53</v>
      </c>
      <c r="S2300" s="34">
        <v>154916.53</v>
      </c>
    </row>
    <row r="2301" spans="2:19">
      <c r="B2301" s="5">
        <v>2004</v>
      </c>
      <c r="C2301" s="34">
        <v>150408.75999999998</v>
      </c>
      <c r="D2301" s="34">
        <v>150408.75999999998</v>
      </c>
      <c r="E2301" s="34">
        <v>150408.75999999998</v>
      </c>
      <c r="F2301" s="34">
        <v>150408.75999999998</v>
      </c>
      <c r="G2301" s="34">
        <v>150408.75999999998</v>
      </c>
      <c r="H2301" s="34">
        <v>150408.75999999998</v>
      </c>
      <c r="I2301" s="34">
        <v>150408.75999999998</v>
      </c>
      <c r="J2301" s="34">
        <v>150408.75999999998</v>
      </c>
      <c r="K2301" s="34">
        <v>150408.75999999998</v>
      </c>
      <c r="L2301" s="34">
        <v>150408.75999999998</v>
      </c>
      <c r="M2301" s="34">
        <v>150408.75999999998</v>
      </c>
      <c r="N2301" s="34">
        <v>150408.75999999998</v>
      </c>
      <c r="O2301" s="34">
        <v>150408.75999999998</v>
      </c>
      <c r="P2301" s="34">
        <v>150408.75999999998</v>
      </c>
      <c r="Q2301" s="34">
        <v>150408.75999999998</v>
      </c>
      <c r="R2301" s="34">
        <v>150408.75999999998</v>
      </c>
      <c r="S2301" s="34">
        <v>150408.75999999998</v>
      </c>
    </row>
    <row r="2302" spans="2:19">
      <c r="B2302" s="5">
        <v>2003</v>
      </c>
      <c r="C2302" s="34">
        <v>412434.43000000005</v>
      </c>
      <c r="D2302" s="34">
        <v>412434.43000000005</v>
      </c>
      <c r="E2302" s="34">
        <v>412434.43000000005</v>
      </c>
      <c r="F2302" s="34">
        <v>412434.43000000005</v>
      </c>
      <c r="G2302" s="34">
        <v>412434.43000000005</v>
      </c>
      <c r="H2302" s="34">
        <v>412434.43000000005</v>
      </c>
      <c r="I2302" s="34">
        <v>412434.43000000005</v>
      </c>
      <c r="J2302" s="34">
        <v>412434.43000000005</v>
      </c>
      <c r="K2302" s="34">
        <v>412434.43000000005</v>
      </c>
      <c r="L2302" s="34">
        <v>412434.43000000005</v>
      </c>
      <c r="M2302" s="34">
        <v>412434.43000000005</v>
      </c>
      <c r="N2302" s="34">
        <v>412434.43000000005</v>
      </c>
      <c r="O2302" s="34">
        <v>412434.43000000005</v>
      </c>
      <c r="P2302" s="34">
        <v>412434.43000000005</v>
      </c>
      <c r="Q2302" s="34">
        <v>412434.43000000005</v>
      </c>
      <c r="R2302" s="34">
        <v>412434.43000000005</v>
      </c>
      <c r="S2302" s="34">
        <v>412434.43000000005</v>
      </c>
    </row>
    <row r="2303" spans="2:19">
      <c r="B2303" s="5">
        <v>2002</v>
      </c>
      <c r="C2303" s="34">
        <v>169781.88</v>
      </c>
      <c r="D2303" s="34">
        <v>169781.88</v>
      </c>
      <c r="E2303" s="34">
        <v>169781.88</v>
      </c>
      <c r="F2303" s="34">
        <v>169781.88</v>
      </c>
      <c r="G2303" s="34">
        <v>169781.88</v>
      </c>
      <c r="H2303" s="34">
        <v>169781.88</v>
      </c>
      <c r="I2303" s="34">
        <v>169781.88</v>
      </c>
      <c r="J2303" s="34">
        <v>169781.88</v>
      </c>
      <c r="K2303" s="34">
        <v>169781.88</v>
      </c>
      <c r="L2303" s="34">
        <v>169781.88</v>
      </c>
      <c r="M2303" s="34">
        <v>169781.88</v>
      </c>
      <c r="N2303" s="34">
        <v>169781.88</v>
      </c>
      <c r="O2303" s="34">
        <v>169781.88</v>
      </c>
      <c r="P2303" s="34">
        <v>169781.88</v>
      </c>
      <c r="Q2303" s="34">
        <v>169781.88</v>
      </c>
      <c r="R2303" s="34">
        <v>169781.88</v>
      </c>
      <c r="S2303" s="34">
        <v>169781.88</v>
      </c>
    </row>
    <row r="2304" spans="2:19">
      <c r="B2304" s="5">
        <v>2001</v>
      </c>
      <c r="C2304" s="34">
        <v>138132.76</v>
      </c>
      <c r="D2304" s="34">
        <v>138132.76</v>
      </c>
      <c r="E2304" s="34">
        <v>138132.76</v>
      </c>
      <c r="F2304" s="34">
        <v>138132.76</v>
      </c>
      <c r="G2304" s="34">
        <v>138132.76</v>
      </c>
      <c r="H2304" s="34">
        <v>138132.76</v>
      </c>
      <c r="I2304" s="34">
        <v>138132.76</v>
      </c>
      <c r="J2304" s="34">
        <v>138132.76</v>
      </c>
      <c r="K2304" s="34">
        <v>138132.76</v>
      </c>
      <c r="L2304" s="34">
        <v>138132.76</v>
      </c>
      <c r="M2304" s="34">
        <v>138132.76</v>
      </c>
      <c r="N2304" s="34">
        <v>138132.76</v>
      </c>
      <c r="O2304" s="34">
        <v>138132.76</v>
      </c>
      <c r="P2304" s="34">
        <v>138132.76</v>
      </c>
      <c r="Q2304" s="34">
        <v>138132.76</v>
      </c>
      <c r="R2304" s="34">
        <v>138132.76</v>
      </c>
      <c r="S2304" s="34">
        <v>138132.76</v>
      </c>
    </row>
    <row r="2305" spans="2:19">
      <c r="B2305" s="5">
        <v>2000</v>
      </c>
      <c r="C2305" s="34">
        <v>227748.32</v>
      </c>
      <c r="D2305" s="34">
        <v>227748.32</v>
      </c>
      <c r="E2305" s="34">
        <v>227748.32</v>
      </c>
      <c r="F2305" s="34">
        <v>227748.32</v>
      </c>
      <c r="G2305" s="34">
        <v>227748.32</v>
      </c>
      <c r="H2305" s="34">
        <v>227748.32</v>
      </c>
      <c r="I2305" s="34">
        <v>227748.32</v>
      </c>
      <c r="J2305" s="34">
        <v>227748.32</v>
      </c>
      <c r="K2305" s="34">
        <v>227748.32</v>
      </c>
      <c r="L2305" s="34">
        <v>227748.32</v>
      </c>
      <c r="M2305" s="34">
        <v>227748.32</v>
      </c>
      <c r="N2305" s="34">
        <v>227748.32</v>
      </c>
      <c r="O2305" s="34">
        <v>227748.32</v>
      </c>
      <c r="P2305" s="34">
        <v>227748.32</v>
      </c>
      <c r="Q2305" s="34">
        <v>227748.32</v>
      </c>
      <c r="R2305" s="34">
        <v>227748.32</v>
      </c>
      <c r="S2305" s="34">
        <v>227748.32</v>
      </c>
    </row>
    <row r="2306" spans="2:19">
      <c r="B2306" s="5">
        <v>1999</v>
      </c>
      <c r="C2306" s="34">
        <v>151191.04999999999</v>
      </c>
      <c r="D2306" s="34">
        <v>151191.04999999999</v>
      </c>
      <c r="E2306" s="34">
        <v>151191.04999999999</v>
      </c>
      <c r="F2306" s="34">
        <v>151191.04999999999</v>
      </c>
      <c r="G2306" s="34">
        <v>151191.04999999999</v>
      </c>
      <c r="H2306" s="34">
        <v>151191.04999999999</v>
      </c>
      <c r="I2306" s="34">
        <v>151191.04999999999</v>
      </c>
      <c r="J2306" s="34">
        <v>151191.04999999999</v>
      </c>
      <c r="K2306" s="34">
        <v>151191.04999999999</v>
      </c>
      <c r="L2306" s="34">
        <v>151191.04999999999</v>
      </c>
      <c r="M2306" s="34">
        <v>151191.04999999999</v>
      </c>
      <c r="N2306" s="34">
        <v>151191.04999999999</v>
      </c>
      <c r="O2306" s="34">
        <v>151191.04999999999</v>
      </c>
      <c r="P2306" s="34">
        <v>151191.04999999999</v>
      </c>
      <c r="Q2306" s="34">
        <v>151191.04999999999</v>
      </c>
      <c r="R2306" s="34">
        <v>151191.04999999999</v>
      </c>
      <c r="S2306" s="34">
        <v>151191.04999999999</v>
      </c>
    </row>
    <row r="2307" spans="2:19">
      <c r="B2307" s="5">
        <v>1998</v>
      </c>
      <c r="C2307" s="34">
        <v>184091.16</v>
      </c>
      <c r="D2307" s="34">
        <v>184091.16</v>
      </c>
      <c r="E2307" s="34">
        <v>184091.16</v>
      </c>
      <c r="F2307" s="34">
        <v>184091.16</v>
      </c>
      <c r="G2307" s="34">
        <v>184091.16</v>
      </c>
      <c r="H2307" s="34">
        <v>184091.16</v>
      </c>
      <c r="I2307" s="34">
        <v>184091.16</v>
      </c>
      <c r="J2307" s="34">
        <v>184091.16</v>
      </c>
      <c r="K2307" s="34">
        <v>184091.16</v>
      </c>
      <c r="L2307" s="34">
        <v>184091.16</v>
      </c>
      <c r="M2307" s="34">
        <v>184091.16</v>
      </c>
      <c r="N2307" s="34">
        <v>184091.16</v>
      </c>
      <c r="O2307" s="34">
        <v>184091.16</v>
      </c>
      <c r="P2307" s="34">
        <v>184091.16</v>
      </c>
      <c r="Q2307" s="34">
        <v>184091.16</v>
      </c>
      <c r="R2307" s="34">
        <v>184091.16</v>
      </c>
      <c r="S2307" s="34">
        <v>184091.16</v>
      </c>
    </row>
    <row r="2308" spans="2:19">
      <c r="B2308" s="5">
        <v>1997</v>
      </c>
      <c r="C2308" s="34">
        <v>88966</v>
      </c>
      <c r="D2308" s="34">
        <v>88966</v>
      </c>
      <c r="E2308" s="34">
        <v>88966</v>
      </c>
      <c r="F2308" s="34">
        <v>88966</v>
      </c>
      <c r="G2308" s="34">
        <v>88966</v>
      </c>
      <c r="H2308" s="34">
        <v>88966</v>
      </c>
      <c r="I2308" s="34">
        <v>88966</v>
      </c>
      <c r="J2308" s="34">
        <v>88966</v>
      </c>
      <c r="K2308" s="34">
        <v>88966</v>
      </c>
      <c r="L2308" s="34">
        <v>88966</v>
      </c>
      <c r="M2308" s="34">
        <v>88966</v>
      </c>
      <c r="N2308" s="34">
        <v>88966</v>
      </c>
      <c r="O2308" s="34">
        <v>88966</v>
      </c>
      <c r="P2308" s="34">
        <v>88966</v>
      </c>
      <c r="Q2308" s="34">
        <v>88966</v>
      </c>
      <c r="R2308" s="34">
        <v>88966</v>
      </c>
      <c r="S2308" s="34">
        <v>88966</v>
      </c>
    </row>
    <row r="2309" spans="2:19">
      <c r="B2309" s="5">
        <v>1996</v>
      </c>
      <c r="C2309" s="34">
        <v>189865.45</v>
      </c>
      <c r="D2309" s="34">
        <v>189865.45</v>
      </c>
      <c r="E2309" s="34">
        <v>189865.45</v>
      </c>
      <c r="F2309" s="34">
        <v>189865.45</v>
      </c>
      <c r="G2309" s="34">
        <v>189865.45</v>
      </c>
      <c r="H2309" s="34">
        <v>189865.45</v>
      </c>
      <c r="I2309" s="34">
        <v>189865.45</v>
      </c>
      <c r="J2309" s="34">
        <v>189865.45</v>
      </c>
      <c r="K2309" s="34">
        <v>189865.45</v>
      </c>
      <c r="L2309" s="34">
        <v>189865.45</v>
      </c>
      <c r="M2309" s="34">
        <v>189865.45</v>
      </c>
      <c r="N2309" s="34">
        <v>189865.45</v>
      </c>
      <c r="O2309" s="34">
        <v>189865.45</v>
      </c>
      <c r="P2309" s="34">
        <v>189865.45</v>
      </c>
      <c r="Q2309" s="34">
        <v>189865.45</v>
      </c>
      <c r="R2309" s="34">
        <v>189865.45</v>
      </c>
      <c r="S2309" s="34">
        <v>189865.45</v>
      </c>
    </row>
    <row r="2310" spans="2:19">
      <c r="B2310" s="5">
        <v>1995</v>
      </c>
      <c r="C2310" s="34">
        <v>13068.62</v>
      </c>
      <c r="D2310" s="34">
        <v>13068.62</v>
      </c>
      <c r="E2310" s="34">
        <v>13068.62</v>
      </c>
      <c r="F2310" s="34">
        <v>13068.62</v>
      </c>
      <c r="G2310" s="34">
        <v>13068.62</v>
      </c>
      <c r="H2310" s="34">
        <v>13068.62</v>
      </c>
      <c r="I2310" s="34">
        <v>13068.62</v>
      </c>
      <c r="J2310" s="34">
        <v>13068.62</v>
      </c>
      <c r="K2310" s="34">
        <v>13068.62</v>
      </c>
      <c r="L2310" s="34">
        <v>13068.62</v>
      </c>
      <c r="M2310" s="34">
        <v>13068.62</v>
      </c>
      <c r="N2310" s="34">
        <v>13068.62</v>
      </c>
      <c r="O2310" s="34">
        <v>13068.62</v>
      </c>
      <c r="P2310" s="34">
        <v>13068.62</v>
      </c>
      <c r="Q2310" s="34">
        <v>13068.62</v>
      </c>
      <c r="R2310" s="34">
        <v>13068.62</v>
      </c>
      <c r="S2310" s="34">
        <v>13068.62</v>
      </c>
    </row>
    <row r="2311" spans="2:19">
      <c r="B2311" s="5">
        <v>1994</v>
      </c>
      <c r="C2311" s="34">
        <v>95083.42</v>
      </c>
      <c r="D2311" s="34">
        <v>95083.42</v>
      </c>
      <c r="E2311" s="34">
        <v>95083.42</v>
      </c>
      <c r="F2311" s="34">
        <v>95083.42</v>
      </c>
      <c r="G2311" s="34">
        <v>95083.42</v>
      </c>
      <c r="H2311" s="34">
        <v>95083.42</v>
      </c>
      <c r="I2311" s="34">
        <v>95083.42</v>
      </c>
      <c r="J2311" s="34">
        <v>95083.42</v>
      </c>
      <c r="K2311" s="34">
        <v>95083.42</v>
      </c>
      <c r="L2311" s="34">
        <v>95083.42</v>
      </c>
      <c r="M2311" s="34">
        <v>95083.42</v>
      </c>
      <c r="N2311" s="34">
        <v>95083.42</v>
      </c>
      <c r="O2311" s="34">
        <v>95083.42</v>
      </c>
      <c r="P2311" s="34">
        <v>95083.42</v>
      </c>
      <c r="Q2311" s="34">
        <v>95083.42</v>
      </c>
      <c r="R2311" s="34">
        <v>95083.42</v>
      </c>
      <c r="S2311" s="34">
        <v>95083.42</v>
      </c>
    </row>
    <row r="2312" spans="2:19">
      <c r="B2312" s="5">
        <v>1993</v>
      </c>
      <c r="C2312" s="34">
        <v>388665.18</v>
      </c>
      <c r="D2312" s="34">
        <v>388665.18</v>
      </c>
      <c r="E2312" s="34">
        <v>388665.18</v>
      </c>
      <c r="F2312" s="34">
        <v>388665.18</v>
      </c>
      <c r="G2312" s="34">
        <v>388665.18</v>
      </c>
      <c r="H2312" s="34">
        <v>388665.18</v>
      </c>
      <c r="I2312" s="34">
        <v>388665.18</v>
      </c>
      <c r="J2312" s="34">
        <v>388665.18</v>
      </c>
      <c r="K2312" s="34">
        <v>388665.18</v>
      </c>
      <c r="L2312" s="34">
        <v>388665.18</v>
      </c>
      <c r="M2312" s="34">
        <v>388665.18</v>
      </c>
      <c r="N2312" s="34">
        <v>388665.18</v>
      </c>
      <c r="O2312" s="34">
        <v>388665.18</v>
      </c>
      <c r="P2312" s="34">
        <v>388665.18</v>
      </c>
      <c r="Q2312" s="34">
        <v>388665.18</v>
      </c>
      <c r="R2312" s="34">
        <v>388665.18</v>
      </c>
      <c r="S2312" s="34">
        <v>388665.18</v>
      </c>
    </row>
    <row r="2313" spans="2:19">
      <c r="B2313" s="5">
        <v>1992</v>
      </c>
      <c r="C2313" s="34">
        <v>29015.3</v>
      </c>
      <c r="D2313" s="34">
        <v>29015.3</v>
      </c>
      <c r="E2313" s="34">
        <v>29015.3</v>
      </c>
      <c r="F2313" s="34">
        <v>29015.3</v>
      </c>
      <c r="G2313" s="34">
        <v>29015.3</v>
      </c>
      <c r="H2313" s="34">
        <v>29015.3</v>
      </c>
      <c r="I2313" s="34">
        <v>29015.3</v>
      </c>
      <c r="J2313" s="34">
        <v>29015.3</v>
      </c>
      <c r="K2313" s="34">
        <v>29015.3</v>
      </c>
      <c r="L2313" s="34">
        <v>29015.3</v>
      </c>
      <c r="M2313" s="34">
        <v>29015.3</v>
      </c>
      <c r="N2313" s="34">
        <v>29015.3</v>
      </c>
      <c r="O2313" s="34">
        <v>29015.3</v>
      </c>
      <c r="P2313" s="34">
        <v>29015.3</v>
      </c>
      <c r="Q2313" s="34">
        <v>29015.3</v>
      </c>
      <c r="R2313" s="34">
        <v>29015.3</v>
      </c>
      <c r="S2313" s="34">
        <v>29015.3</v>
      </c>
    </row>
    <row r="2314" spans="2:19">
      <c r="B2314" s="5">
        <v>1991</v>
      </c>
      <c r="C2314" s="34">
        <v>393441.41000000003</v>
      </c>
      <c r="D2314" s="34">
        <v>393441.41000000003</v>
      </c>
      <c r="E2314" s="34">
        <v>393441.41000000003</v>
      </c>
      <c r="F2314" s="34">
        <v>393441.41000000003</v>
      </c>
      <c r="G2314" s="34">
        <v>393441.41000000003</v>
      </c>
      <c r="H2314" s="34">
        <v>393441.41000000003</v>
      </c>
      <c r="I2314" s="34">
        <v>393441.41000000003</v>
      </c>
      <c r="J2314" s="34">
        <v>393441.41000000003</v>
      </c>
      <c r="K2314" s="34">
        <v>393441.41000000003</v>
      </c>
      <c r="L2314" s="34">
        <v>393441.41000000003</v>
      </c>
      <c r="M2314" s="34">
        <v>393441.41000000003</v>
      </c>
      <c r="N2314" s="34">
        <v>393441.41000000003</v>
      </c>
      <c r="O2314" s="34">
        <v>393441.41000000003</v>
      </c>
      <c r="P2314" s="34">
        <v>393441.41000000003</v>
      </c>
      <c r="Q2314" s="34">
        <v>393441.41000000003</v>
      </c>
      <c r="R2314" s="34">
        <v>393441.41000000003</v>
      </c>
      <c r="S2314" s="34">
        <v>393441.41000000003</v>
      </c>
    </row>
    <row r="2315" spans="2:19">
      <c r="B2315" s="5">
        <v>1990</v>
      </c>
      <c r="C2315" s="34">
        <v>184280.33</v>
      </c>
      <c r="D2315" s="34">
        <v>184280.33</v>
      </c>
      <c r="E2315" s="34">
        <v>184280.33</v>
      </c>
      <c r="F2315" s="34">
        <v>184280.33</v>
      </c>
      <c r="G2315" s="34">
        <v>184280.33</v>
      </c>
      <c r="H2315" s="34">
        <v>184280.33</v>
      </c>
      <c r="I2315" s="34">
        <v>184280.33</v>
      </c>
      <c r="J2315" s="34">
        <v>184280.33</v>
      </c>
      <c r="K2315" s="34">
        <v>184280.33</v>
      </c>
      <c r="L2315" s="34">
        <v>184280.33</v>
      </c>
      <c r="M2315" s="34">
        <v>184280.33</v>
      </c>
      <c r="N2315" s="34">
        <v>184280.33</v>
      </c>
      <c r="O2315" s="34">
        <v>164067.94</v>
      </c>
      <c r="P2315" s="34">
        <v>164067.94</v>
      </c>
      <c r="Q2315" s="34">
        <v>164067.94</v>
      </c>
      <c r="R2315" s="34">
        <v>164067.94</v>
      </c>
      <c r="S2315" s="34">
        <v>164067.94</v>
      </c>
    </row>
    <row r="2316" spans="2:19">
      <c r="B2316" s="5">
        <v>1989</v>
      </c>
      <c r="C2316" s="34">
        <v>354670.20000000007</v>
      </c>
      <c r="D2316" s="34">
        <v>354670.20000000007</v>
      </c>
      <c r="E2316" s="34">
        <v>354670.20000000007</v>
      </c>
      <c r="F2316" s="34">
        <v>354670.20000000007</v>
      </c>
      <c r="G2316" s="34">
        <v>354670.20000000007</v>
      </c>
      <c r="H2316" s="34">
        <v>354670.20000000007</v>
      </c>
      <c r="I2316" s="34">
        <v>354670.20000000007</v>
      </c>
      <c r="J2316" s="34">
        <v>354670.20000000007</v>
      </c>
      <c r="K2316" s="34">
        <v>354670.20000000007</v>
      </c>
      <c r="L2316" s="34">
        <v>354670.20000000007</v>
      </c>
      <c r="M2316" s="34">
        <v>354670.20000000007</v>
      </c>
      <c r="N2316" s="34">
        <v>354670.20000000007</v>
      </c>
      <c r="O2316" s="34">
        <v>354670.20000000007</v>
      </c>
      <c r="P2316" s="34">
        <v>354670.20000000007</v>
      </c>
      <c r="Q2316" s="34">
        <v>354670.20000000007</v>
      </c>
      <c r="R2316" s="34">
        <v>354670.20000000007</v>
      </c>
      <c r="S2316" s="34">
        <v>354670.20000000007</v>
      </c>
    </row>
    <row r="2317" spans="2:19">
      <c r="B2317" s="5">
        <v>1988</v>
      </c>
      <c r="C2317" s="34">
        <v>89286.399999999994</v>
      </c>
      <c r="D2317" s="34">
        <v>89286.399999999994</v>
      </c>
      <c r="E2317" s="34">
        <v>89286.399999999994</v>
      </c>
      <c r="F2317" s="34">
        <v>89286.399999999994</v>
      </c>
      <c r="G2317" s="34">
        <v>89286.399999999994</v>
      </c>
      <c r="H2317" s="34">
        <v>89286.399999999994</v>
      </c>
      <c r="I2317" s="34">
        <v>89286.399999999994</v>
      </c>
      <c r="J2317" s="34">
        <v>89286.399999999994</v>
      </c>
      <c r="K2317" s="34">
        <v>89286.399999999994</v>
      </c>
      <c r="L2317" s="34">
        <v>89286.399999999994</v>
      </c>
      <c r="M2317" s="34">
        <v>89286.399999999994</v>
      </c>
      <c r="N2317" s="34">
        <v>89286.399999999994</v>
      </c>
      <c r="O2317" s="34">
        <v>89286.399999999994</v>
      </c>
      <c r="P2317" s="34">
        <v>89286.399999999994</v>
      </c>
      <c r="Q2317" s="34">
        <v>89286.399999999994</v>
      </c>
      <c r="R2317" s="34">
        <v>89286.399999999994</v>
      </c>
      <c r="S2317" s="34">
        <v>89286.399999999994</v>
      </c>
    </row>
    <row r="2318" spans="2:19">
      <c r="B2318" s="5">
        <v>1987</v>
      </c>
      <c r="C2318" s="34">
        <v>165434.11000000002</v>
      </c>
      <c r="D2318" s="34">
        <v>165434.11000000002</v>
      </c>
      <c r="E2318" s="34">
        <v>165434.11000000002</v>
      </c>
      <c r="F2318" s="34">
        <v>165434.11000000002</v>
      </c>
      <c r="G2318" s="34">
        <v>165434.11000000002</v>
      </c>
      <c r="H2318" s="34">
        <v>165434.11000000002</v>
      </c>
      <c r="I2318" s="34">
        <v>165434.11000000002</v>
      </c>
      <c r="J2318" s="34">
        <v>165434.11000000002</v>
      </c>
      <c r="K2318" s="34">
        <v>165434.11000000002</v>
      </c>
      <c r="L2318" s="34">
        <v>165434.11000000002</v>
      </c>
      <c r="M2318" s="34">
        <v>165434.11000000002</v>
      </c>
      <c r="N2318" s="34">
        <v>165434.11000000002</v>
      </c>
      <c r="O2318" s="34">
        <v>165434.11000000002</v>
      </c>
      <c r="P2318" s="34">
        <v>165434.11000000002</v>
      </c>
      <c r="Q2318" s="34">
        <v>165434.11000000002</v>
      </c>
      <c r="R2318" s="34">
        <v>165434.11000000002</v>
      </c>
      <c r="S2318" s="34">
        <v>165434.11000000002</v>
      </c>
    </row>
    <row r="2319" spans="2:19">
      <c r="B2319" s="5">
        <v>1986</v>
      </c>
      <c r="C2319" s="34">
        <v>175866.32</v>
      </c>
      <c r="D2319" s="34">
        <v>175866.32</v>
      </c>
      <c r="E2319" s="34">
        <v>175866.32</v>
      </c>
      <c r="F2319" s="34">
        <v>175866.32</v>
      </c>
      <c r="G2319" s="34">
        <v>175866.32</v>
      </c>
      <c r="H2319" s="34">
        <v>175866.32</v>
      </c>
      <c r="I2319" s="34">
        <v>175866.32</v>
      </c>
      <c r="J2319" s="34">
        <v>175866.32</v>
      </c>
      <c r="K2319" s="34">
        <v>175866.32</v>
      </c>
      <c r="L2319" s="34">
        <v>175866.32</v>
      </c>
      <c r="M2319" s="34">
        <v>175866.32</v>
      </c>
      <c r="N2319" s="34">
        <v>175866.32</v>
      </c>
      <c r="O2319" s="34">
        <v>175866.32</v>
      </c>
      <c r="P2319" s="34">
        <v>175866.32</v>
      </c>
      <c r="Q2319" s="34">
        <v>175866.32</v>
      </c>
      <c r="R2319" s="34">
        <v>175866.32</v>
      </c>
      <c r="S2319" s="34">
        <v>175866.32</v>
      </c>
    </row>
    <row r="2320" spans="2:19">
      <c r="B2320" s="5">
        <v>1985</v>
      </c>
      <c r="C2320" s="34">
        <v>85930.15</v>
      </c>
      <c r="D2320" s="34">
        <v>85930.15</v>
      </c>
      <c r="E2320" s="34">
        <v>85930.15</v>
      </c>
      <c r="F2320" s="34">
        <v>85930.15</v>
      </c>
      <c r="G2320" s="34">
        <v>85930.15</v>
      </c>
      <c r="H2320" s="34">
        <v>85930.15</v>
      </c>
      <c r="I2320" s="34">
        <v>85930.15</v>
      </c>
      <c r="J2320" s="34">
        <v>85930.15</v>
      </c>
      <c r="K2320" s="34">
        <v>85930.15</v>
      </c>
      <c r="L2320" s="34">
        <v>85930.15</v>
      </c>
      <c r="M2320" s="34">
        <v>85930.15</v>
      </c>
      <c r="N2320" s="34">
        <v>85930.15</v>
      </c>
      <c r="O2320" s="34">
        <v>85930.15</v>
      </c>
      <c r="P2320" s="34">
        <v>85930.15</v>
      </c>
      <c r="Q2320" s="34">
        <v>85930.15</v>
      </c>
      <c r="R2320" s="34">
        <v>85930.15</v>
      </c>
      <c r="S2320" s="34">
        <v>85930.15</v>
      </c>
    </row>
    <row r="2321" spans="2:19">
      <c r="B2321" s="5">
        <v>1984</v>
      </c>
      <c r="C2321" s="34">
        <v>14968.58</v>
      </c>
      <c r="D2321" s="34">
        <v>14968.58</v>
      </c>
      <c r="E2321" s="34">
        <v>14968.58</v>
      </c>
      <c r="F2321" s="34">
        <v>14968.58</v>
      </c>
      <c r="G2321" s="34">
        <v>14968.58</v>
      </c>
      <c r="H2321" s="34">
        <v>14968.58</v>
      </c>
      <c r="I2321" s="34">
        <v>14968.58</v>
      </c>
      <c r="J2321" s="34">
        <v>14968.58</v>
      </c>
      <c r="K2321" s="34">
        <v>14968.58</v>
      </c>
      <c r="L2321" s="34">
        <v>14968.58</v>
      </c>
      <c r="M2321" s="34">
        <v>14968.58</v>
      </c>
      <c r="N2321" s="34">
        <v>14968.58</v>
      </c>
      <c r="O2321" s="34">
        <v>14968.58</v>
      </c>
      <c r="P2321" s="34">
        <v>14968.58</v>
      </c>
      <c r="Q2321" s="34">
        <v>14968.58</v>
      </c>
      <c r="R2321" s="34">
        <v>14968.58</v>
      </c>
      <c r="S2321" s="34">
        <v>14968.58</v>
      </c>
    </row>
    <row r="2322" spans="2:19">
      <c r="B2322" s="5">
        <v>1983</v>
      </c>
      <c r="C2322" s="34">
        <v>207129.96</v>
      </c>
      <c r="D2322" s="34">
        <v>207129.96</v>
      </c>
      <c r="E2322" s="34">
        <v>207129.96</v>
      </c>
      <c r="F2322" s="34">
        <v>207129.96</v>
      </c>
      <c r="G2322" s="34">
        <v>207129.96</v>
      </c>
      <c r="H2322" s="34">
        <v>207129.96</v>
      </c>
      <c r="I2322" s="34">
        <v>207129.96</v>
      </c>
      <c r="J2322" s="34">
        <v>207129.96</v>
      </c>
      <c r="K2322" s="34">
        <v>207129.96</v>
      </c>
      <c r="L2322" s="34">
        <v>207129.96</v>
      </c>
      <c r="M2322" s="34">
        <v>207129.96</v>
      </c>
      <c r="N2322" s="34">
        <v>207129.96</v>
      </c>
      <c r="O2322" s="34">
        <v>207129.96</v>
      </c>
      <c r="P2322" s="34">
        <v>207129.96</v>
      </c>
      <c r="Q2322" s="34">
        <v>207129.96</v>
      </c>
      <c r="R2322" s="34">
        <v>207129.96</v>
      </c>
      <c r="S2322" s="34">
        <v>207129.96</v>
      </c>
    </row>
    <row r="2323" spans="2:19">
      <c r="B2323" s="5">
        <v>1982</v>
      </c>
      <c r="C2323" s="34">
        <v>223288.81999999998</v>
      </c>
      <c r="D2323" s="34">
        <v>223288.81999999998</v>
      </c>
      <c r="E2323" s="34">
        <v>223288.81999999998</v>
      </c>
      <c r="F2323" s="34">
        <v>223288.81999999998</v>
      </c>
      <c r="G2323" s="34">
        <v>223288.81999999998</v>
      </c>
      <c r="H2323" s="34">
        <v>223288.81999999998</v>
      </c>
      <c r="I2323" s="34">
        <v>223288.81999999998</v>
      </c>
      <c r="J2323" s="34">
        <v>223288.81999999998</v>
      </c>
      <c r="K2323" s="34">
        <v>223288.81999999998</v>
      </c>
      <c r="L2323" s="34">
        <v>223288.81999999998</v>
      </c>
      <c r="M2323" s="34">
        <v>223288.81999999998</v>
      </c>
      <c r="N2323" s="34">
        <v>223288.81999999998</v>
      </c>
      <c r="O2323" s="34">
        <v>221894.52999999997</v>
      </c>
      <c r="P2323" s="34">
        <v>221894.52999999997</v>
      </c>
      <c r="Q2323" s="34">
        <v>221894.52999999997</v>
      </c>
      <c r="R2323" s="34">
        <v>221894.52999999997</v>
      </c>
      <c r="S2323" s="34">
        <v>221894.52999999997</v>
      </c>
    </row>
    <row r="2324" spans="2:19">
      <c r="B2324" s="5">
        <v>1981</v>
      </c>
      <c r="C2324" s="34">
        <v>288526.57000000007</v>
      </c>
      <c r="D2324" s="34">
        <v>288526.57000000007</v>
      </c>
      <c r="E2324" s="34">
        <v>288526.57000000007</v>
      </c>
      <c r="F2324" s="34">
        <v>288526.57000000007</v>
      </c>
      <c r="G2324" s="34">
        <v>288526.57000000007</v>
      </c>
      <c r="H2324" s="34">
        <v>288526.57000000007</v>
      </c>
      <c r="I2324" s="34">
        <v>288526.57000000007</v>
      </c>
      <c r="J2324" s="34">
        <v>288526.57000000007</v>
      </c>
      <c r="K2324" s="34">
        <v>288526.57000000007</v>
      </c>
      <c r="L2324" s="34">
        <v>288526.57000000007</v>
      </c>
      <c r="M2324" s="34">
        <v>288526.57000000007</v>
      </c>
      <c r="N2324" s="34">
        <v>288526.57000000007</v>
      </c>
      <c r="O2324" s="34">
        <v>228720.76000000004</v>
      </c>
      <c r="P2324" s="34">
        <v>228720.76000000004</v>
      </c>
      <c r="Q2324" s="34">
        <v>228720.76000000004</v>
      </c>
      <c r="R2324" s="34">
        <v>228720.76000000004</v>
      </c>
      <c r="S2324" s="34">
        <v>228720.76000000004</v>
      </c>
    </row>
    <row r="2325" spans="2:19">
      <c r="B2325" s="5">
        <v>1980</v>
      </c>
      <c r="C2325" s="34">
        <v>105732.17</v>
      </c>
      <c r="D2325" s="34">
        <v>105732.17</v>
      </c>
      <c r="E2325" s="34">
        <v>105732.17</v>
      </c>
      <c r="F2325" s="34">
        <v>105732.17</v>
      </c>
      <c r="G2325" s="34">
        <v>105732.17</v>
      </c>
      <c r="H2325" s="34">
        <v>105732.17</v>
      </c>
      <c r="I2325" s="34">
        <v>105732.17</v>
      </c>
      <c r="J2325" s="34">
        <v>105732.17</v>
      </c>
      <c r="K2325" s="34">
        <v>105732.17</v>
      </c>
      <c r="L2325" s="34">
        <v>105732.17</v>
      </c>
      <c r="M2325" s="34">
        <v>105732.17</v>
      </c>
      <c r="N2325" s="34">
        <v>99949.89</v>
      </c>
      <c r="O2325" s="34">
        <v>78475.55</v>
      </c>
      <c r="P2325" s="34">
        <v>78475.55</v>
      </c>
      <c r="Q2325" s="34">
        <v>78475.55</v>
      </c>
      <c r="R2325" s="34">
        <v>78475.55</v>
      </c>
      <c r="S2325" s="34">
        <v>78475.55</v>
      </c>
    </row>
    <row r="2326" spans="2:19">
      <c r="B2326" s="5">
        <v>1979</v>
      </c>
      <c r="C2326" s="34">
        <v>186476.93</v>
      </c>
      <c r="D2326" s="34">
        <v>186476.93</v>
      </c>
      <c r="E2326" s="34">
        <v>186476.93</v>
      </c>
      <c r="F2326" s="34">
        <v>186476.93</v>
      </c>
      <c r="G2326" s="34">
        <v>186476.93</v>
      </c>
      <c r="H2326" s="34">
        <v>186476.93</v>
      </c>
      <c r="I2326" s="34">
        <v>186476.93</v>
      </c>
      <c r="J2326" s="34">
        <v>186476.93</v>
      </c>
      <c r="K2326" s="34">
        <v>186476.93</v>
      </c>
      <c r="L2326" s="34">
        <v>186476.93</v>
      </c>
      <c r="M2326" s="34">
        <v>186476.93</v>
      </c>
      <c r="N2326" s="34">
        <v>186476.93</v>
      </c>
      <c r="O2326" s="34">
        <v>186476.93</v>
      </c>
      <c r="P2326" s="34">
        <v>186476.93</v>
      </c>
      <c r="Q2326" s="34">
        <v>186476.93</v>
      </c>
      <c r="R2326" s="34">
        <v>186476.93</v>
      </c>
      <c r="S2326" s="34">
        <v>186476.93</v>
      </c>
    </row>
    <row r="2327" spans="2:19">
      <c r="B2327" s="5">
        <v>1978</v>
      </c>
      <c r="C2327" s="34">
        <v>109574.67</v>
      </c>
      <c r="D2327" s="34">
        <v>109574.67</v>
      </c>
      <c r="E2327" s="34">
        <v>109574.67</v>
      </c>
      <c r="F2327" s="34">
        <v>109574.67</v>
      </c>
      <c r="G2327" s="34">
        <v>109574.67</v>
      </c>
      <c r="H2327" s="34">
        <v>109574.67</v>
      </c>
      <c r="I2327" s="34">
        <v>109574.67</v>
      </c>
      <c r="J2327" s="34">
        <v>109574.67</v>
      </c>
      <c r="K2327" s="34">
        <v>109574.67</v>
      </c>
      <c r="L2327" s="34">
        <v>109574.67</v>
      </c>
      <c r="M2327" s="34">
        <v>109574.67</v>
      </c>
      <c r="N2327" s="34">
        <v>109574.67</v>
      </c>
      <c r="O2327" s="34">
        <v>73540.56</v>
      </c>
      <c r="P2327" s="34">
        <v>73540.56</v>
      </c>
      <c r="Q2327" s="34">
        <v>73540.56</v>
      </c>
      <c r="R2327" s="34">
        <v>73540.56</v>
      </c>
      <c r="S2327" s="34">
        <v>73540.56</v>
      </c>
    </row>
    <row r="2328" spans="2:19">
      <c r="B2328" s="5">
        <v>1977</v>
      </c>
      <c r="C2328" s="34">
        <v>150497.09000000003</v>
      </c>
      <c r="D2328" s="34">
        <v>150497.09000000003</v>
      </c>
      <c r="E2328" s="34">
        <v>150497.09000000003</v>
      </c>
      <c r="F2328" s="34">
        <v>150497.09000000003</v>
      </c>
      <c r="G2328" s="34">
        <v>150497.09000000003</v>
      </c>
      <c r="H2328" s="34">
        <v>150497.09000000003</v>
      </c>
      <c r="I2328" s="34">
        <v>150497.09000000003</v>
      </c>
      <c r="J2328" s="34">
        <v>150497.09000000003</v>
      </c>
      <c r="K2328" s="34">
        <v>150497.09000000003</v>
      </c>
      <c r="L2328" s="34">
        <v>150497.09000000003</v>
      </c>
      <c r="M2328" s="34">
        <v>150497.09000000003</v>
      </c>
      <c r="N2328" s="34">
        <v>150497.09000000003</v>
      </c>
      <c r="O2328" s="34">
        <v>141478.33000000002</v>
      </c>
      <c r="P2328" s="34">
        <v>141478.33000000002</v>
      </c>
      <c r="Q2328" s="34">
        <v>141478.33000000002</v>
      </c>
      <c r="R2328" s="34">
        <v>141478.33000000002</v>
      </c>
      <c r="S2328" s="34">
        <v>141478.33000000002</v>
      </c>
    </row>
    <row r="2329" spans="2:19">
      <c r="B2329" s="5">
        <v>1976</v>
      </c>
      <c r="C2329" s="34">
        <v>73504.81</v>
      </c>
      <c r="D2329" s="34">
        <v>73504.81</v>
      </c>
      <c r="E2329" s="34">
        <v>73504.81</v>
      </c>
      <c r="F2329" s="34">
        <v>73504.81</v>
      </c>
      <c r="G2329" s="34">
        <v>73504.81</v>
      </c>
      <c r="H2329" s="34">
        <v>73504.81</v>
      </c>
      <c r="I2329" s="34">
        <v>73504.81</v>
      </c>
      <c r="J2329" s="34">
        <v>73504.81</v>
      </c>
      <c r="K2329" s="34">
        <v>73504.81</v>
      </c>
      <c r="L2329" s="34">
        <v>73504.81</v>
      </c>
      <c r="M2329" s="34">
        <v>73504.81</v>
      </c>
      <c r="N2329" s="34">
        <v>55544.15</v>
      </c>
      <c r="O2329" s="34">
        <v>55544.15</v>
      </c>
      <c r="P2329" s="34">
        <v>55544.15</v>
      </c>
      <c r="Q2329" s="34">
        <v>55544.15</v>
      </c>
      <c r="R2329" s="34">
        <v>55544.15</v>
      </c>
      <c r="S2329" s="34">
        <v>38284.47</v>
      </c>
    </row>
    <row r="2330" spans="2:19">
      <c r="B2330" s="5">
        <v>1975</v>
      </c>
      <c r="C2330" s="34">
        <v>59264.37999999999</v>
      </c>
      <c r="D2330" s="34">
        <v>59264.37999999999</v>
      </c>
      <c r="E2330" s="34">
        <v>59264.37999999999</v>
      </c>
      <c r="F2330" s="34">
        <v>59264.37999999999</v>
      </c>
      <c r="G2330" s="34">
        <v>59264.37999999999</v>
      </c>
      <c r="H2330" s="34">
        <v>59264.37999999999</v>
      </c>
      <c r="I2330" s="34">
        <v>59264.37999999999</v>
      </c>
      <c r="J2330" s="34">
        <v>59264.37999999999</v>
      </c>
      <c r="K2330" s="34">
        <v>59264.37999999999</v>
      </c>
      <c r="L2330" s="34">
        <v>59264.37999999999</v>
      </c>
      <c r="M2330" s="34">
        <v>59264.37999999999</v>
      </c>
      <c r="N2330" s="34">
        <v>59264.37999999999</v>
      </c>
      <c r="O2330" s="34">
        <v>42558.429999999993</v>
      </c>
      <c r="P2330" s="34">
        <v>42558.429999999993</v>
      </c>
      <c r="Q2330" s="34">
        <v>42558.429999999993</v>
      </c>
      <c r="R2330" s="34">
        <v>42558.429999999993</v>
      </c>
      <c r="S2330" s="34">
        <v>42558.429999999993</v>
      </c>
    </row>
    <row r="2331" spans="2:19">
      <c r="B2331" s="5">
        <v>1974</v>
      </c>
      <c r="C2331" s="34">
        <v>88321.58</v>
      </c>
      <c r="D2331" s="34">
        <v>88321.58</v>
      </c>
      <c r="E2331" s="34">
        <v>88321.58</v>
      </c>
      <c r="F2331" s="34">
        <v>88321.58</v>
      </c>
      <c r="G2331" s="34">
        <v>88321.58</v>
      </c>
      <c r="H2331" s="34">
        <v>88321.58</v>
      </c>
      <c r="I2331" s="34">
        <v>88321.58</v>
      </c>
      <c r="J2331" s="34">
        <v>88321.58</v>
      </c>
      <c r="K2331" s="34">
        <v>88321.58</v>
      </c>
      <c r="L2331" s="34">
        <v>88321.58</v>
      </c>
      <c r="M2331" s="34">
        <v>88321.58</v>
      </c>
      <c r="N2331" s="34">
        <v>74219.13</v>
      </c>
      <c r="O2331" s="34">
        <v>74219.13</v>
      </c>
      <c r="P2331" s="34">
        <v>74219.13</v>
      </c>
      <c r="Q2331" s="34">
        <v>74219.13</v>
      </c>
      <c r="R2331" s="34">
        <v>74219.13</v>
      </c>
      <c r="S2331" s="34">
        <v>74219.13</v>
      </c>
    </row>
    <row r="2332" spans="2:19">
      <c r="B2332" s="5">
        <v>1973</v>
      </c>
      <c r="C2332" s="34">
        <v>13938.33</v>
      </c>
      <c r="D2332" s="34">
        <v>13938.33</v>
      </c>
      <c r="E2332" s="34">
        <v>13938.33</v>
      </c>
      <c r="F2332" s="34">
        <v>13938.33</v>
      </c>
      <c r="G2332" s="34">
        <v>13938.33</v>
      </c>
      <c r="H2332" s="34">
        <v>13938.33</v>
      </c>
      <c r="I2332" s="34">
        <v>13938.33</v>
      </c>
      <c r="J2332" s="34">
        <v>13938.33</v>
      </c>
      <c r="K2332" s="34">
        <v>13938.33</v>
      </c>
      <c r="L2332" s="34">
        <v>13938.33</v>
      </c>
      <c r="M2332" s="34">
        <v>13938.33</v>
      </c>
      <c r="N2332" s="34">
        <v>13938.33</v>
      </c>
      <c r="O2332" s="34">
        <v>13938.33</v>
      </c>
      <c r="P2332" s="34">
        <v>13938.33</v>
      </c>
      <c r="Q2332" s="34">
        <v>13938.33</v>
      </c>
      <c r="R2332" s="34">
        <v>13938.33</v>
      </c>
      <c r="S2332" s="34">
        <v>13938.33</v>
      </c>
    </row>
    <row r="2333" spans="2:19">
      <c r="B2333" s="5">
        <v>1972</v>
      </c>
      <c r="C2333" s="34">
        <v>39803.040000000001</v>
      </c>
      <c r="D2333" s="34">
        <v>39803.040000000001</v>
      </c>
      <c r="E2333" s="34">
        <v>39803.040000000001</v>
      </c>
      <c r="F2333" s="34">
        <v>39803.040000000001</v>
      </c>
      <c r="G2333" s="34">
        <v>39803.040000000001</v>
      </c>
      <c r="H2333" s="34">
        <v>39803.040000000001</v>
      </c>
      <c r="I2333" s="34">
        <v>39803.040000000001</v>
      </c>
      <c r="J2333" s="34">
        <v>39803.040000000001</v>
      </c>
      <c r="K2333" s="34">
        <v>39803.040000000001</v>
      </c>
      <c r="L2333" s="34">
        <v>39803.040000000001</v>
      </c>
      <c r="M2333" s="34">
        <v>39803.040000000001</v>
      </c>
      <c r="N2333" s="34">
        <v>39803.040000000001</v>
      </c>
      <c r="O2333" s="34">
        <v>39803.040000000001</v>
      </c>
      <c r="P2333" s="34">
        <v>39803.040000000001</v>
      </c>
      <c r="Q2333" s="34">
        <v>39803.040000000001</v>
      </c>
      <c r="R2333" s="34">
        <v>39803.040000000001</v>
      </c>
      <c r="S2333" s="34">
        <v>39803.040000000001</v>
      </c>
    </row>
    <row r="2334" spans="2:19">
      <c r="B2334" s="5">
        <v>1971</v>
      </c>
      <c r="C2334" s="34">
        <v>44698.16</v>
      </c>
      <c r="D2334" s="34">
        <v>44698.16</v>
      </c>
      <c r="E2334" s="34">
        <v>44698.16</v>
      </c>
      <c r="F2334" s="34">
        <v>44698.16</v>
      </c>
      <c r="G2334" s="34">
        <v>44698.16</v>
      </c>
      <c r="H2334" s="34">
        <v>44698.16</v>
      </c>
      <c r="I2334" s="34">
        <v>44698.16</v>
      </c>
      <c r="J2334" s="34">
        <v>44698.16</v>
      </c>
      <c r="K2334" s="34">
        <v>44698.16</v>
      </c>
      <c r="L2334" s="34">
        <v>44698.16</v>
      </c>
      <c r="M2334" s="34">
        <v>44698.16</v>
      </c>
      <c r="N2334" s="34">
        <v>44698.16</v>
      </c>
      <c r="O2334" s="34">
        <v>44698.16</v>
      </c>
      <c r="P2334" s="34">
        <v>44698.16</v>
      </c>
      <c r="Q2334" s="34">
        <v>44698.16</v>
      </c>
      <c r="R2334" s="34">
        <v>44698.16</v>
      </c>
      <c r="S2334" s="34">
        <v>44698.16</v>
      </c>
    </row>
    <row r="2335" spans="2:19">
      <c r="B2335" s="5">
        <v>1970</v>
      </c>
      <c r="C2335" s="34">
        <v>29128.309999999998</v>
      </c>
      <c r="D2335" s="34">
        <v>29128.309999999998</v>
      </c>
      <c r="E2335" s="34">
        <v>29128.309999999998</v>
      </c>
      <c r="F2335" s="34">
        <v>29128.309999999998</v>
      </c>
      <c r="G2335" s="34">
        <v>29128.309999999998</v>
      </c>
      <c r="H2335" s="34">
        <v>29128.309999999998</v>
      </c>
      <c r="I2335" s="34">
        <v>29128.309999999998</v>
      </c>
      <c r="J2335" s="34">
        <v>29128.309999999998</v>
      </c>
      <c r="K2335" s="34">
        <v>29128.309999999998</v>
      </c>
      <c r="L2335" s="34">
        <v>29128.309999999998</v>
      </c>
      <c r="M2335" s="34">
        <v>29128.309999999998</v>
      </c>
      <c r="N2335" s="34">
        <v>29128.309999999998</v>
      </c>
      <c r="O2335" s="34">
        <v>29128.309999999998</v>
      </c>
      <c r="P2335" s="34">
        <v>29128.309999999998</v>
      </c>
      <c r="Q2335" s="34">
        <v>29128.309999999998</v>
      </c>
      <c r="R2335" s="34">
        <v>29128.309999999998</v>
      </c>
      <c r="S2335" s="34">
        <v>29128.309999999998</v>
      </c>
    </row>
    <row r="2336" spans="2:19">
      <c r="B2336" s="5">
        <v>1969</v>
      </c>
      <c r="C2336" s="34">
        <v>15333.64</v>
      </c>
      <c r="D2336" s="34">
        <v>15333.64</v>
      </c>
      <c r="E2336" s="34">
        <v>15333.64</v>
      </c>
      <c r="F2336" s="34">
        <v>15333.64</v>
      </c>
      <c r="G2336" s="34">
        <v>15333.64</v>
      </c>
      <c r="H2336" s="34">
        <v>15333.64</v>
      </c>
      <c r="I2336" s="34">
        <v>15333.64</v>
      </c>
      <c r="J2336" s="34">
        <v>15333.64</v>
      </c>
      <c r="K2336" s="34">
        <v>15333.64</v>
      </c>
      <c r="L2336" s="34">
        <v>15333.64</v>
      </c>
      <c r="M2336" s="34">
        <v>15333.64</v>
      </c>
      <c r="N2336" s="34">
        <v>15333.64</v>
      </c>
      <c r="O2336" s="34">
        <v>15333.64</v>
      </c>
      <c r="P2336" s="34">
        <v>15333.64</v>
      </c>
      <c r="Q2336" s="34">
        <v>15333.64</v>
      </c>
      <c r="R2336" s="34">
        <v>15333.64</v>
      </c>
      <c r="S2336" s="34">
        <v>15333.64</v>
      </c>
    </row>
    <row r="2337" spans="2:19">
      <c r="B2337" s="5">
        <v>1968</v>
      </c>
      <c r="C2337" s="34">
        <v>42463.31</v>
      </c>
      <c r="D2337" s="34">
        <v>42463.31</v>
      </c>
      <c r="E2337" s="34">
        <v>42463.31</v>
      </c>
      <c r="F2337" s="34">
        <v>42463.31</v>
      </c>
      <c r="G2337" s="34">
        <v>42463.31</v>
      </c>
      <c r="H2337" s="34">
        <v>42463.31</v>
      </c>
      <c r="I2337" s="34">
        <v>42463.31</v>
      </c>
      <c r="J2337" s="34">
        <v>42463.31</v>
      </c>
      <c r="K2337" s="34">
        <v>42463.31</v>
      </c>
      <c r="L2337" s="34">
        <v>42463.31</v>
      </c>
      <c r="M2337" s="34">
        <v>42463.31</v>
      </c>
      <c r="N2337" s="34">
        <v>42463.31</v>
      </c>
      <c r="O2337" s="34">
        <v>42463.31</v>
      </c>
      <c r="P2337" s="34">
        <v>42463.31</v>
      </c>
      <c r="Q2337" s="34">
        <v>42463.31</v>
      </c>
      <c r="R2337" s="34">
        <v>42463.31</v>
      </c>
      <c r="S2337" s="34">
        <v>42463.31</v>
      </c>
    </row>
    <row r="2338" spans="2:19">
      <c r="B2338" s="5">
        <v>1967</v>
      </c>
      <c r="C2338" s="34">
        <v>29361.96</v>
      </c>
      <c r="D2338" s="34">
        <v>29361.96</v>
      </c>
      <c r="E2338" s="34">
        <v>29361.96</v>
      </c>
      <c r="F2338" s="34">
        <v>29361.96</v>
      </c>
      <c r="G2338" s="34">
        <v>29361.96</v>
      </c>
      <c r="H2338" s="34">
        <v>29361.96</v>
      </c>
      <c r="I2338" s="34">
        <v>29361.96</v>
      </c>
      <c r="J2338" s="34">
        <v>29361.96</v>
      </c>
      <c r="K2338" s="34">
        <v>29361.96</v>
      </c>
      <c r="L2338" s="34">
        <v>29361.96</v>
      </c>
      <c r="M2338" s="34">
        <v>29361.96</v>
      </c>
      <c r="N2338" s="34">
        <v>29361.96</v>
      </c>
      <c r="O2338" s="34">
        <v>29361.96</v>
      </c>
      <c r="P2338" s="34">
        <v>29361.96</v>
      </c>
      <c r="Q2338" s="34">
        <v>29361.96</v>
      </c>
      <c r="R2338" s="34">
        <v>29361.96</v>
      </c>
      <c r="S2338" s="34">
        <v>29361.96</v>
      </c>
    </row>
    <row r="2339" spans="2:19">
      <c r="B2339" s="5">
        <v>1966</v>
      </c>
      <c r="C2339" s="34">
        <v>55016.54</v>
      </c>
      <c r="D2339" s="34">
        <v>55016.54</v>
      </c>
      <c r="E2339" s="34">
        <v>55016.54</v>
      </c>
      <c r="F2339" s="34">
        <v>55016.54</v>
      </c>
      <c r="G2339" s="34">
        <v>55016.54</v>
      </c>
      <c r="H2339" s="34">
        <v>55016.54</v>
      </c>
      <c r="I2339" s="34">
        <v>55016.54</v>
      </c>
      <c r="J2339" s="34">
        <v>55016.54</v>
      </c>
      <c r="K2339" s="34">
        <v>55016.54</v>
      </c>
      <c r="L2339" s="34">
        <v>55016.54</v>
      </c>
      <c r="M2339" s="34">
        <v>55016.54</v>
      </c>
      <c r="N2339" s="34">
        <v>55016.54</v>
      </c>
      <c r="O2339" s="34">
        <v>54500.14</v>
      </c>
      <c r="P2339" s="34">
        <v>54500.14</v>
      </c>
      <c r="Q2339" s="34">
        <v>54500.14</v>
      </c>
      <c r="R2339" s="34">
        <v>54500.14</v>
      </c>
      <c r="S2339" s="34">
        <v>54500.14</v>
      </c>
    </row>
    <row r="2340" spans="2:19">
      <c r="B2340" s="5">
        <v>1965</v>
      </c>
      <c r="C2340" s="34">
        <v>64782.720000000001</v>
      </c>
      <c r="D2340" s="34">
        <v>64782.720000000001</v>
      </c>
      <c r="E2340" s="34">
        <v>64782.720000000001</v>
      </c>
      <c r="F2340" s="34">
        <v>64782.720000000001</v>
      </c>
      <c r="G2340" s="34">
        <v>64782.720000000001</v>
      </c>
      <c r="H2340" s="34">
        <v>64782.720000000001</v>
      </c>
      <c r="I2340" s="34">
        <v>64782.720000000001</v>
      </c>
      <c r="J2340" s="34">
        <v>64782.720000000001</v>
      </c>
      <c r="K2340" s="34">
        <v>64782.720000000001</v>
      </c>
      <c r="L2340" s="34">
        <v>64782.720000000001</v>
      </c>
      <c r="M2340" s="34">
        <v>64782.720000000001</v>
      </c>
      <c r="N2340" s="34">
        <v>64782.720000000001</v>
      </c>
      <c r="O2340" s="34">
        <v>64782.720000000001</v>
      </c>
      <c r="P2340" s="34">
        <v>64782.720000000001</v>
      </c>
      <c r="Q2340" s="34">
        <v>64782.720000000001</v>
      </c>
      <c r="R2340" s="34">
        <v>64782.720000000001</v>
      </c>
      <c r="S2340" s="34">
        <v>64782.720000000001</v>
      </c>
    </row>
    <row r="2341" spans="2:19">
      <c r="B2341" s="5">
        <v>1964</v>
      </c>
      <c r="C2341" s="34">
        <v>34098.570000000007</v>
      </c>
      <c r="D2341" s="34">
        <v>34098.570000000007</v>
      </c>
      <c r="E2341" s="34">
        <v>34098.570000000007</v>
      </c>
      <c r="F2341" s="34">
        <v>34098.570000000007</v>
      </c>
      <c r="G2341" s="34">
        <v>34098.570000000007</v>
      </c>
      <c r="H2341" s="34">
        <v>34098.570000000007</v>
      </c>
      <c r="I2341" s="34">
        <v>34098.570000000007</v>
      </c>
      <c r="J2341" s="34">
        <v>34098.570000000007</v>
      </c>
      <c r="K2341" s="34">
        <v>34098.570000000007</v>
      </c>
      <c r="L2341" s="34">
        <v>34098.570000000007</v>
      </c>
      <c r="M2341" s="34">
        <v>34098.570000000007</v>
      </c>
      <c r="N2341" s="34">
        <v>34098.570000000007</v>
      </c>
      <c r="O2341" s="34">
        <v>34098.570000000007</v>
      </c>
      <c r="P2341" s="34">
        <v>34098.570000000007</v>
      </c>
      <c r="Q2341" s="34">
        <v>34098.570000000007</v>
      </c>
      <c r="R2341" s="34">
        <v>34098.570000000007</v>
      </c>
      <c r="S2341" s="34">
        <v>34098.570000000007</v>
      </c>
    </row>
    <row r="2342" spans="2:19">
      <c r="B2342" s="5">
        <v>1963</v>
      </c>
      <c r="C2342" s="34">
        <v>0</v>
      </c>
      <c r="D2342" s="34">
        <v>0</v>
      </c>
      <c r="E2342" s="34">
        <v>0</v>
      </c>
      <c r="F2342" s="34">
        <v>0</v>
      </c>
      <c r="G2342" s="34">
        <v>0</v>
      </c>
      <c r="H2342" s="34">
        <v>0</v>
      </c>
      <c r="I2342" s="34">
        <v>0</v>
      </c>
      <c r="J2342" s="34">
        <v>0</v>
      </c>
      <c r="K2342" s="34">
        <v>0</v>
      </c>
      <c r="L2342" s="34">
        <v>0</v>
      </c>
      <c r="M2342" s="34">
        <v>0</v>
      </c>
      <c r="N2342" s="34">
        <v>0</v>
      </c>
      <c r="O2342" s="34">
        <v>0</v>
      </c>
      <c r="P2342" s="34">
        <v>0</v>
      </c>
      <c r="Q2342" s="34">
        <v>0</v>
      </c>
      <c r="R2342" s="34">
        <v>0</v>
      </c>
      <c r="S2342" s="34">
        <v>0</v>
      </c>
    </row>
    <row r="2343" spans="2:19">
      <c r="B2343" s="5">
        <v>1962</v>
      </c>
      <c r="C2343" s="34">
        <v>107230.70000000001</v>
      </c>
      <c r="D2343" s="34">
        <v>107230.70000000001</v>
      </c>
      <c r="E2343" s="34">
        <v>107230.70000000001</v>
      </c>
      <c r="F2343" s="34">
        <v>107230.70000000001</v>
      </c>
      <c r="G2343" s="34">
        <v>107230.70000000001</v>
      </c>
      <c r="H2343" s="34">
        <v>107230.70000000001</v>
      </c>
      <c r="I2343" s="34">
        <v>107230.70000000001</v>
      </c>
      <c r="J2343" s="34">
        <v>107230.70000000001</v>
      </c>
      <c r="K2343" s="34">
        <v>107230.70000000001</v>
      </c>
      <c r="L2343" s="34">
        <v>107230.70000000001</v>
      </c>
      <c r="M2343" s="34">
        <v>107230.70000000001</v>
      </c>
      <c r="N2343" s="34">
        <v>107230.70000000001</v>
      </c>
      <c r="O2343" s="34">
        <v>100264.86000000002</v>
      </c>
      <c r="P2343" s="34">
        <v>100264.86000000002</v>
      </c>
      <c r="Q2343" s="34">
        <v>100264.86000000002</v>
      </c>
      <c r="R2343" s="34">
        <v>100264.86000000002</v>
      </c>
      <c r="S2343" s="34">
        <v>100264.86000000002</v>
      </c>
    </row>
    <row r="2344" spans="2:19">
      <c r="B2344" s="5">
        <v>1961</v>
      </c>
      <c r="C2344" s="34">
        <v>9322.3799999999992</v>
      </c>
      <c r="D2344" s="34">
        <v>9322.3799999999992</v>
      </c>
      <c r="E2344" s="34">
        <v>9322.3799999999992</v>
      </c>
      <c r="F2344" s="34">
        <v>9322.3799999999992</v>
      </c>
      <c r="G2344" s="34">
        <v>9322.3799999999992</v>
      </c>
      <c r="H2344" s="34">
        <v>9322.3799999999992</v>
      </c>
      <c r="I2344" s="34">
        <v>9322.3799999999992</v>
      </c>
      <c r="J2344" s="34">
        <v>9322.3799999999992</v>
      </c>
      <c r="K2344" s="34">
        <v>9322.3799999999992</v>
      </c>
      <c r="L2344" s="34">
        <v>9322.3799999999992</v>
      </c>
      <c r="M2344" s="34">
        <v>9322.3799999999992</v>
      </c>
      <c r="N2344" s="34">
        <v>9322.3799999999992</v>
      </c>
      <c r="O2344" s="34">
        <v>9322.3799999999992</v>
      </c>
      <c r="P2344" s="34">
        <v>9322.3799999999992</v>
      </c>
      <c r="Q2344" s="34">
        <v>9322.3799999999992</v>
      </c>
      <c r="R2344" s="34">
        <v>9322.3799999999992</v>
      </c>
      <c r="S2344" s="34">
        <v>9322.3799999999992</v>
      </c>
    </row>
    <row r="2345" spans="2:19">
      <c r="B2345" s="5">
        <v>1960</v>
      </c>
      <c r="C2345" s="34">
        <v>19713.879999999997</v>
      </c>
      <c r="D2345" s="34">
        <v>19713.879999999997</v>
      </c>
      <c r="E2345" s="34">
        <v>19713.879999999997</v>
      </c>
      <c r="F2345" s="34">
        <v>19713.879999999997</v>
      </c>
      <c r="G2345" s="34">
        <v>19713.879999999997</v>
      </c>
      <c r="H2345" s="34">
        <v>19713.879999999997</v>
      </c>
      <c r="I2345" s="34">
        <v>19713.879999999997</v>
      </c>
      <c r="J2345" s="34">
        <v>19713.879999999997</v>
      </c>
      <c r="K2345" s="34">
        <v>19713.879999999997</v>
      </c>
      <c r="L2345" s="34">
        <v>19713.879999999997</v>
      </c>
      <c r="M2345" s="34">
        <v>19713.879999999997</v>
      </c>
      <c r="N2345" s="34">
        <v>19713.879999999997</v>
      </c>
      <c r="O2345" s="34">
        <v>19713.879999999997</v>
      </c>
      <c r="P2345" s="34">
        <v>19713.879999999997</v>
      </c>
      <c r="Q2345" s="34">
        <v>19713.879999999997</v>
      </c>
      <c r="R2345" s="34">
        <v>19713.879999999997</v>
      </c>
      <c r="S2345" s="34">
        <v>19713.879999999997</v>
      </c>
    </row>
    <row r="2346" spans="2:19">
      <c r="B2346" s="5">
        <v>1959</v>
      </c>
      <c r="C2346" s="34">
        <v>0</v>
      </c>
      <c r="D2346" s="34">
        <v>0</v>
      </c>
      <c r="E2346" s="34">
        <v>0</v>
      </c>
      <c r="F2346" s="34">
        <v>0</v>
      </c>
      <c r="G2346" s="34">
        <v>0</v>
      </c>
      <c r="H2346" s="34">
        <v>0</v>
      </c>
      <c r="I2346" s="34">
        <v>0</v>
      </c>
      <c r="J2346" s="34">
        <v>0</v>
      </c>
      <c r="K2346" s="34">
        <v>0</v>
      </c>
      <c r="L2346" s="34">
        <v>0</v>
      </c>
      <c r="M2346" s="34">
        <v>0</v>
      </c>
      <c r="N2346" s="34">
        <v>0</v>
      </c>
      <c r="O2346" s="34">
        <v>0</v>
      </c>
      <c r="P2346" s="34">
        <v>0</v>
      </c>
      <c r="Q2346" s="34">
        <v>0</v>
      </c>
      <c r="R2346" s="34">
        <v>0</v>
      </c>
      <c r="S2346" s="34">
        <v>0</v>
      </c>
    </row>
    <row r="2347" spans="2:19">
      <c r="B2347" s="5">
        <v>1958</v>
      </c>
      <c r="C2347" s="34">
        <v>8661.2800000000007</v>
      </c>
      <c r="D2347" s="34">
        <v>8661.2800000000007</v>
      </c>
      <c r="E2347" s="34">
        <v>8661.2800000000007</v>
      </c>
      <c r="F2347" s="34">
        <v>8661.2800000000007</v>
      </c>
      <c r="G2347" s="34">
        <v>8661.2800000000007</v>
      </c>
      <c r="H2347" s="34">
        <v>8661.2800000000007</v>
      </c>
      <c r="I2347" s="34">
        <v>8661.2800000000007</v>
      </c>
      <c r="J2347" s="34">
        <v>8661.2800000000007</v>
      </c>
      <c r="K2347" s="34">
        <v>8661.2800000000007</v>
      </c>
      <c r="L2347" s="34">
        <v>8661.2800000000007</v>
      </c>
      <c r="M2347" s="34">
        <v>8661.2800000000007</v>
      </c>
      <c r="N2347" s="34">
        <v>8661.2800000000007</v>
      </c>
      <c r="O2347" s="34">
        <v>480.60999999999967</v>
      </c>
      <c r="P2347" s="34">
        <v>480.60999999999967</v>
      </c>
      <c r="Q2347" s="34">
        <v>480.60999999999967</v>
      </c>
      <c r="R2347" s="34">
        <v>480.60999999999967</v>
      </c>
      <c r="S2347" s="34">
        <v>480.60999999999967</v>
      </c>
    </row>
    <row r="2348" spans="2:19">
      <c r="B2348" s="5">
        <v>1957</v>
      </c>
      <c r="C2348" s="34">
        <v>0</v>
      </c>
      <c r="D2348" s="34">
        <v>0</v>
      </c>
      <c r="E2348" s="34">
        <v>0</v>
      </c>
      <c r="F2348" s="34">
        <v>0</v>
      </c>
      <c r="G2348" s="34">
        <v>0</v>
      </c>
      <c r="H2348" s="34">
        <v>0</v>
      </c>
      <c r="I2348" s="34">
        <v>0</v>
      </c>
      <c r="J2348" s="34">
        <v>0</v>
      </c>
      <c r="K2348" s="34">
        <v>0</v>
      </c>
      <c r="L2348" s="34">
        <v>0</v>
      </c>
      <c r="M2348" s="34">
        <v>0</v>
      </c>
      <c r="N2348" s="34">
        <v>0</v>
      </c>
      <c r="O2348" s="34">
        <v>0</v>
      </c>
      <c r="P2348" s="34">
        <v>0</v>
      </c>
      <c r="Q2348" s="34">
        <v>0</v>
      </c>
      <c r="R2348" s="34">
        <v>0</v>
      </c>
      <c r="S2348" s="34">
        <v>0</v>
      </c>
    </row>
    <row r="2349" spans="2:19">
      <c r="B2349" s="5">
        <v>1956</v>
      </c>
      <c r="C2349" s="34">
        <v>0</v>
      </c>
      <c r="D2349" s="34">
        <v>0</v>
      </c>
      <c r="E2349" s="34">
        <v>0</v>
      </c>
      <c r="F2349" s="34">
        <v>0</v>
      </c>
      <c r="G2349" s="34">
        <v>0</v>
      </c>
      <c r="H2349" s="34">
        <v>0</v>
      </c>
      <c r="I2349" s="34">
        <v>0</v>
      </c>
      <c r="J2349" s="34">
        <v>0</v>
      </c>
      <c r="K2349" s="34">
        <v>0</v>
      </c>
      <c r="L2349" s="34">
        <v>0</v>
      </c>
      <c r="M2349" s="34">
        <v>0</v>
      </c>
      <c r="N2349" s="34">
        <v>0</v>
      </c>
      <c r="O2349" s="34">
        <v>0</v>
      </c>
      <c r="P2349" s="34">
        <v>0</v>
      </c>
      <c r="Q2349" s="34">
        <v>0</v>
      </c>
      <c r="R2349" s="34">
        <v>0</v>
      </c>
      <c r="S2349" s="34">
        <v>0</v>
      </c>
    </row>
    <row r="2350" spans="2:19">
      <c r="B2350" s="5">
        <v>1955</v>
      </c>
      <c r="C2350" s="34">
        <v>0</v>
      </c>
      <c r="D2350" s="34">
        <v>0</v>
      </c>
      <c r="E2350" s="34">
        <v>0</v>
      </c>
      <c r="F2350" s="34">
        <v>0</v>
      </c>
      <c r="G2350" s="34">
        <v>0</v>
      </c>
      <c r="H2350" s="34">
        <v>0</v>
      </c>
      <c r="I2350" s="34">
        <v>0</v>
      </c>
      <c r="J2350" s="34">
        <v>0</v>
      </c>
      <c r="K2350" s="34">
        <v>0</v>
      </c>
      <c r="L2350" s="34">
        <v>0</v>
      </c>
      <c r="M2350" s="34">
        <v>0</v>
      </c>
      <c r="N2350" s="34">
        <v>0</v>
      </c>
      <c r="O2350" s="34">
        <v>0</v>
      </c>
      <c r="P2350" s="34">
        <v>0</v>
      </c>
      <c r="Q2350" s="34">
        <v>0</v>
      </c>
      <c r="R2350" s="34">
        <v>0</v>
      </c>
      <c r="S2350" s="34">
        <v>0</v>
      </c>
    </row>
    <row r="2351" spans="2:19">
      <c r="B2351" s="5">
        <v>1954</v>
      </c>
      <c r="C2351" s="34">
        <v>2193.44</v>
      </c>
      <c r="D2351" s="34">
        <v>2193.44</v>
      </c>
      <c r="E2351" s="34">
        <v>2193.44</v>
      </c>
      <c r="F2351" s="34">
        <v>2193.44</v>
      </c>
      <c r="G2351" s="34">
        <v>2193.44</v>
      </c>
      <c r="H2351" s="34">
        <v>2193.44</v>
      </c>
      <c r="I2351" s="34">
        <v>2193.44</v>
      </c>
      <c r="J2351" s="34">
        <v>2193.44</v>
      </c>
      <c r="K2351" s="34">
        <v>2193.44</v>
      </c>
      <c r="L2351" s="34">
        <v>2193.44</v>
      </c>
      <c r="M2351" s="34">
        <v>2193.44</v>
      </c>
      <c r="N2351" s="34">
        <v>2193.44</v>
      </c>
      <c r="O2351" s="34">
        <v>2193.44</v>
      </c>
      <c r="P2351" s="34">
        <v>2193.44</v>
      </c>
      <c r="Q2351" s="34">
        <v>2193.44</v>
      </c>
      <c r="R2351" s="34">
        <v>2193.44</v>
      </c>
      <c r="S2351" s="34">
        <v>2193.44</v>
      </c>
    </row>
    <row r="2352" spans="2:19">
      <c r="B2352" s="5">
        <v>1953</v>
      </c>
      <c r="C2352" s="34">
        <v>0</v>
      </c>
      <c r="D2352" s="34">
        <v>0</v>
      </c>
      <c r="E2352" s="34">
        <v>0</v>
      </c>
      <c r="F2352" s="34">
        <v>0</v>
      </c>
      <c r="G2352" s="34">
        <v>0</v>
      </c>
      <c r="H2352" s="34">
        <v>0</v>
      </c>
      <c r="I2352" s="34">
        <v>0</v>
      </c>
      <c r="J2352" s="34">
        <v>0</v>
      </c>
      <c r="K2352" s="34">
        <v>0</v>
      </c>
      <c r="L2352" s="34">
        <v>0</v>
      </c>
      <c r="M2352" s="34">
        <v>0</v>
      </c>
      <c r="N2352" s="34">
        <v>0</v>
      </c>
      <c r="O2352" s="34">
        <v>0</v>
      </c>
      <c r="P2352" s="34">
        <v>0</v>
      </c>
      <c r="Q2352" s="34">
        <v>0</v>
      </c>
      <c r="R2352" s="34">
        <v>0</v>
      </c>
      <c r="S2352" s="34">
        <v>0</v>
      </c>
    </row>
    <row r="2353" spans="2:19">
      <c r="B2353" s="5">
        <v>1952</v>
      </c>
      <c r="C2353" s="34">
        <v>0</v>
      </c>
      <c r="D2353" s="34">
        <v>0</v>
      </c>
      <c r="E2353" s="34">
        <v>0</v>
      </c>
      <c r="F2353" s="34">
        <v>0</v>
      </c>
      <c r="G2353" s="34">
        <v>0</v>
      </c>
      <c r="H2353" s="34">
        <v>0</v>
      </c>
      <c r="I2353" s="34">
        <v>0</v>
      </c>
      <c r="J2353" s="34">
        <v>0</v>
      </c>
      <c r="K2353" s="34">
        <v>0</v>
      </c>
      <c r="L2353" s="34">
        <v>0</v>
      </c>
      <c r="M2353" s="34">
        <v>0</v>
      </c>
      <c r="N2353" s="34">
        <v>0</v>
      </c>
      <c r="O2353" s="34">
        <v>0</v>
      </c>
      <c r="P2353" s="34">
        <v>0</v>
      </c>
      <c r="Q2353" s="34">
        <v>0</v>
      </c>
      <c r="R2353" s="34">
        <v>0</v>
      </c>
      <c r="S2353" s="34">
        <v>0</v>
      </c>
    </row>
    <row r="2354" spans="2:19">
      <c r="B2354" s="5">
        <v>1951</v>
      </c>
      <c r="C2354" s="34">
        <v>255.65</v>
      </c>
      <c r="D2354" s="34">
        <v>255.65</v>
      </c>
      <c r="E2354" s="34">
        <v>255.65</v>
      </c>
      <c r="F2354" s="34">
        <v>255.65</v>
      </c>
      <c r="G2354" s="34">
        <v>255.65</v>
      </c>
      <c r="H2354" s="34">
        <v>255.65</v>
      </c>
      <c r="I2354" s="34">
        <v>255.65</v>
      </c>
      <c r="J2354" s="34">
        <v>255.65</v>
      </c>
      <c r="K2354" s="34">
        <v>255.65</v>
      </c>
      <c r="L2354" s="34">
        <v>255.65</v>
      </c>
      <c r="M2354" s="34">
        <v>255.65</v>
      </c>
      <c r="N2354" s="34">
        <v>255.65</v>
      </c>
      <c r="O2354" s="34">
        <v>255.65</v>
      </c>
      <c r="P2354" s="34">
        <v>255.65</v>
      </c>
      <c r="Q2354" s="34">
        <v>255.65</v>
      </c>
      <c r="R2354" s="34">
        <v>255.65</v>
      </c>
      <c r="S2354" s="34">
        <v>255.65</v>
      </c>
    </row>
    <row r="2355" spans="2:19">
      <c r="B2355" s="5">
        <v>1950</v>
      </c>
      <c r="C2355" s="34">
        <v>0</v>
      </c>
      <c r="D2355" s="34">
        <v>0</v>
      </c>
      <c r="E2355" s="34">
        <v>0</v>
      </c>
      <c r="F2355" s="34">
        <v>0</v>
      </c>
      <c r="G2355" s="34">
        <v>0</v>
      </c>
      <c r="H2355" s="34">
        <v>0</v>
      </c>
      <c r="I2355" s="34">
        <v>0</v>
      </c>
      <c r="J2355" s="34">
        <v>0</v>
      </c>
      <c r="K2355" s="34">
        <v>0</v>
      </c>
      <c r="L2355" s="34">
        <v>0</v>
      </c>
      <c r="M2355" s="34">
        <v>0</v>
      </c>
      <c r="N2355" s="34">
        <v>0</v>
      </c>
      <c r="O2355" s="34">
        <v>0</v>
      </c>
      <c r="P2355" s="34">
        <v>0</v>
      </c>
      <c r="Q2355" s="34">
        <v>0</v>
      </c>
      <c r="R2355" s="34">
        <v>0</v>
      </c>
      <c r="S2355" s="34">
        <v>0</v>
      </c>
    </row>
    <row r="2356" spans="2:19">
      <c r="B2356" s="5">
        <v>1949</v>
      </c>
      <c r="C2356" s="34">
        <v>0</v>
      </c>
      <c r="D2356" s="34">
        <v>0</v>
      </c>
      <c r="E2356" s="34">
        <v>0</v>
      </c>
      <c r="F2356" s="34">
        <v>0</v>
      </c>
      <c r="G2356" s="34">
        <v>0</v>
      </c>
      <c r="H2356" s="34">
        <v>0</v>
      </c>
      <c r="I2356" s="34">
        <v>0</v>
      </c>
      <c r="J2356" s="34">
        <v>0</v>
      </c>
      <c r="K2356" s="34">
        <v>0</v>
      </c>
      <c r="L2356" s="34">
        <v>0</v>
      </c>
      <c r="M2356" s="34">
        <v>0</v>
      </c>
      <c r="N2356" s="34">
        <v>0</v>
      </c>
      <c r="O2356" s="34">
        <v>0</v>
      </c>
      <c r="P2356" s="34">
        <v>0</v>
      </c>
      <c r="Q2356" s="34">
        <v>0</v>
      </c>
      <c r="R2356" s="34">
        <v>0</v>
      </c>
      <c r="S2356" s="34">
        <v>0</v>
      </c>
    </row>
    <row r="2357" spans="2:19">
      <c r="B2357" s="5">
        <v>1948</v>
      </c>
      <c r="C2357" s="34">
        <v>0</v>
      </c>
      <c r="D2357" s="34">
        <v>0</v>
      </c>
      <c r="E2357" s="34">
        <v>0</v>
      </c>
      <c r="F2357" s="34">
        <v>0</v>
      </c>
      <c r="G2357" s="34">
        <v>0</v>
      </c>
      <c r="H2357" s="34">
        <v>0</v>
      </c>
      <c r="I2357" s="34">
        <v>0</v>
      </c>
      <c r="J2357" s="34">
        <v>0</v>
      </c>
      <c r="K2357" s="34">
        <v>0</v>
      </c>
      <c r="L2357" s="34">
        <v>0</v>
      </c>
      <c r="M2357" s="34">
        <v>0</v>
      </c>
      <c r="N2357" s="34">
        <v>0</v>
      </c>
      <c r="O2357" s="34">
        <v>0</v>
      </c>
      <c r="P2357" s="34">
        <v>0</v>
      </c>
      <c r="Q2357" s="34">
        <v>0</v>
      </c>
      <c r="R2357" s="34">
        <v>0</v>
      </c>
      <c r="S2357" s="34">
        <v>0</v>
      </c>
    </row>
    <row r="2358" spans="2:19">
      <c r="B2358" s="5">
        <v>1947</v>
      </c>
      <c r="C2358" s="34">
        <v>9274.83</v>
      </c>
      <c r="D2358" s="34">
        <v>9274.83</v>
      </c>
      <c r="E2358" s="34">
        <v>9274.83</v>
      </c>
      <c r="F2358" s="34">
        <v>9274.83</v>
      </c>
      <c r="G2358" s="34">
        <v>9274.83</v>
      </c>
      <c r="H2358" s="34">
        <v>9274.83</v>
      </c>
      <c r="I2358" s="34">
        <v>9274.83</v>
      </c>
      <c r="J2358" s="34">
        <v>9274.83</v>
      </c>
      <c r="K2358" s="34">
        <v>9274.83</v>
      </c>
      <c r="L2358" s="34">
        <v>9274.83</v>
      </c>
      <c r="M2358" s="34">
        <v>9274.83</v>
      </c>
      <c r="N2358" s="34">
        <v>9274.83</v>
      </c>
      <c r="O2358" s="34">
        <v>9274.83</v>
      </c>
      <c r="P2358" s="34">
        <v>9274.83</v>
      </c>
      <c r="Q2358" s="34">
        <v>9274.83</v>
      </c>
      <c r="R2358" s="34">
        <v>9274.83</v>
      </c>
      <c r="S2358" s="34">
        <v>9274.83</v>
      </c>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5972686.1999999993</v>
      </c>
      <c r="D2376" s="7">
        <f>SUM(D2298:D2375)</f>
        <v>6178780.7000000002</v>
      </c>
      <c r="E2376" s="7">
        <f>SUM(E2297:E2375)</f>
        <v>6438380.5700000003</v>
      </c>
      <c r="F2376" s="7">
        <f>SUM(F2296:F2375)</f>
        <v>6841362.5900000017</v>
      </c>
      <c r="G2376" s="7">
        <f>SUM(G2295:G2375)</f>
        <v>6897606.0800000019</v>
      </c>
      <c r="H2376" s="7">
        <f>SUM(H2289:H2375)</f>
        <v>6986295.9000000013</v>
      </c>
      <c r="I2376" s="7">
        <f>SUM(I2289:I2375)</f>
        <v>7047112.6400000015</v>
      </c>
      <c r="J2376" s="7">
        <f t="shared" ref="J2376" si="48">SUM(J2289:J2375)</f>
        <v>7158749.1500000022</v>
      </c>
      <c r="K2376" s="7">
        <f>SUM(K2289:K2375)</f>
        <v>7265612.6500000022</v>
      </c>
      <c r="L2376" s="7">
        <f t="shared" ref="L2376" si="49">SUM(L2289:L2375)</f>
        <v>7363063.7200000016</v>
      </c>
      <c r="M2376" s="7">
        <f>SUM(M2289:M2375)</f>
        <v>7413779.6000000015</v>
      </c>
      <c r="N2376" s="10">
        <f>SUM(N2284:N2375)</f>
        <v>7498046.9300000025</v>
      </c>
      <c r="O2376" s="10">
        <f>SUM(O2284:O2375)</f>
        <v>7316225.1100000013</v>
      </c>
      <c r="P2376" s="10">
        <f>SUM(P2284:P2375)</f>
        <v>7583307.8200000012</v>
      </c>
      <c r="Q2376" s="10">
        <f>SUM(Q2284:Q2375)</f>
        <v>8208535.4100000011</v>
      </c>
      <c r="R2376" s="10">
        <f>SUM(R2283:R2375)</f>
        <v>8234284.2700000005</v>
      </c>
      <c r="S2376" s="10">
        <f>SUM(S2283:S2375)</f>
        <v>8338402.0299999993</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50">SUM(J2384:J2470)</f>
        <v>0</v>
      </c>
      <c r="K2471" s="7">
        <f>SUM(K2384:K2470)</f>
        <v>0</v>
      </c>
      <c r="L2471" s="7">
        <f t="shared" ref="L2471" si="51">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52">SUM(J2479:J2565)</f>
        <v>0</v>
      </c>
      <c r="K2566" s="7">
        <f>SUM(K2479:K2565)</f>
        <v>0</v>
      </c>
      <c r="L2566" s="7">
        <f t="shared" ref="L2566" si="53">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4">SUM(J2574:J2660)</f>
        <v>0</v>
      </c>
      <c r="K2661" s="7">
        <f>SUM(K2574:K2660)</f>
        <v>0</v>
      </c>
      <c r="L2661" s="7">
        <f t="shared" ref="L2661" si="55">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6">SUM(J2669:J2755)</f>
        <v>0</v>
      </c>
      <c r="K2756" s="7">
        <f>SUM(K2669:K2755)</f>
        <v>0</v>
      </c>
      <c r="L2756" s="7">
        <f t="shared" ref="L2756" si="57">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8">SUM(J2764:J2850)</f>
        <v>0</v>
      </c>
      <c r="K2851" s="7">
        <f>SUM(K2764:K2850)</f>
        <v>0</v>
      </c>
      <c r="L2851" s="7">
        <f t="shared" ref="L2851" si="59">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v>0</v>
      </c>
    </row>
    <row r="2854" spans="1:19">
      <c r="A2854" s="35"/>
      <c r="B2854" s="5">
        <v>2021</v>
      </c>
      <c r="C2854" s="33"/>
      <c r="D2854" s="33"/>
      <c r="E2854" s="33"/>
      <c r="F2854" s="33"/>
      <c r="G2854" s="33"/>
      <c r="H2854" s="33"/>
      <c r="I2854" s="33"/>
      <c r="J2854" s="33"/>
      <c r="K2854" s="33"/>
      <c r="L2854" s="33"/>
      <c r="M2854" s="33"/>
      <c r="N2854" s="33"/>
      <c r="O2854" s="33"/>
      <c r="P2854" s="33"/>
      <c r="Q2854" s="33"/>
      <c r="R2854" s="34">
        <v>0</v>
      </c>
      <c r="S2854" s="34">
        <v>0</v>
      </c>
    </row>
    <row r="2855" spans="1:19">
      <c r="B2855" s="5">
        <v>2020</v>
      </c>
      <c r="C2855" s="33"/>
      <c r="D2855" s="33"/>
      <c r="E2855" s="33"/>
      <c r="F2855" s="33"/>
      <c r="G2855" s="33"/>
      <c r="H2855" s="33"/>
      <c r="I2855" s="33"/>
      <c r="J2855" s="33"/>
      <c r="K2855" s="33"/>
      <c r="L2855" s="33"/>
      <c r="M2855" s="33"/>
      <c r="N2855" s="33"/>
      <c r="O2855" s="33"/>
      <c r="P2855" s="33"/>
      <c r="Q2855" s="34">
        <v>0</v>
      </c>
      <c r="R2855" s="34">
        <v>0</v>
      </c>
      <c r="S2855" s="34">
        <v>0</v>
      </c>
    </row>
    <row r="2856" spans="1:19">
      <c r="A2856" s="37"/>
      <c r="B2856" s="5">
        <v>2019</v>
      </c>
      <c r="C2856" s="33"/>
      <c r="D2856" s="33"/>
      <c r="E2856" s="33"/>
      <c r="F2856" s="33"/>
      <c r="G2856" s="33"/>
      <c r="H2856" s="33"/>
      <c r="I2856" s="33"/>
      <c r="J2856" s="33"/>
      <c r="K2856" s="33"/>
      <c r="L2856" s="33"/>
      <c r="M2856" s="33"/>
      <c r="N2856" s="33"/>
      <c r="O2856" s="33"/>
      <c r="P2856" s="34">
        <v>3289.99316</v>
      </c>
      <c r="Q2856" s="34">
        <v>3289.99316</v>
      </c>
      <c r="R2856" s="34">
        <v>3289.99316</v>
      </c>
      <c r="S2856" s="34">
        <v>3289.99316</v>
      </c>
    </row>
    <row r="2857" spans="1:19">
      <c r="A2857" s="37"/>
      <c r="B2857" s="5">
        <v>2018</v>
      </c>
      <c r="C2857" s="33"/>
      <c r="D2857" s="33"/>
      <c r="E2857" s="33"/>
      <c r="F2857" s="33"/>
      <c r="G2857" s="33"/>
      <c r="H2857" s="33"/>
      <c r="I2857" s="33"/>
      <c r="J2857" s="33"/>
      <c r="K2857" s="33"/>
      <c r="L2857" s="33"/>
      <c r="M2857" s="33"/>
      <c r="N2857" s="33"/>
      <c r="O2857" s="34">
        <v>20189.067999999999</v>
      </c>
      <c r="P2857" s="34">
        <v>20189.067999999999</v>
      </c>
      <c r="Q2857" s="34">
        <v>20189.067999999999</v>
      </c>
      <c r="R2857" s="34">
        <v>20189.067999999999</v>
      </c>
      <c r="S2857" s="34">
        <v>20189.067999999999</v>
      </c>
    </row>
    <row r="2858" spans="1:19">
      <c r="A2858" s="37"/>
      <c r="B2858" s="5">
        <v>2017</v>
      </c>
      <c r="C2858" s="33"/>
      <c r="D2858" s="33"/>
      <c r="E2858" s="33"/>
      <c r="F2858" s="33"/>
      <c r="G2858" s="33"/>
      <c r="H2858" s="33"/>
      <c r="I2858" s="33"/>
      <c r="J2858" s="33"/>
      <c r="K2858" s="33"/>
      <c r="L2858" s="33"/>
      <c r="M2858" s="33"/>
      <c r="N2858" s="34">
        <v>0</v>
      </c>
      <c r="O2858" s="34">
        <v>0</v>
      </c>
      <c r="P2858" s="34">
        <v>0</v>
      </c>
      <c r="Q2858" s="34">
        <v>0</v>
      </c>
      <c r="R2858" s="34">
        <v>0</v>
      </c>
      <c r="S2858" s="34">
        <v>0</v>
      </c>
    </row>
    <row r="2859" spans="1:19">
      <c r="B2859" s="5">
        <v>2016</v>
      </c>
      <c r="C2859" s="33"/>
      <c r="D2859" s="33"/>
      <c r="E2859" s="33"/>
      <c r="F2859" s="33"/>
      <c r="G2859" s="33"/>
      <c r="H2859" s="33"/>
      <c r="I2859" s="33"/>
      <c r="J2859" s="33"/>
      <c r="K2859" s="33"/>
      <c r="L2859" s="33"/>
      <c r="M2859" s="34">
        <v>92167</v>
      </c>
      <c r="N2859" s="34">
        <v>92167.003250000009</v>
      </c>
      <c r="O2859" s="34">
        <v>92167</v>
      </c>
      <c r="P2859" s="34">
        <v>92167</v>
      </c>
      <c r="Q2859" s="34">
        <v>92167</v>
      </c>
      <c r="R2859" s="34">
        <v>92167</v>
      </c>
      <c r="S2859" s="34">
        <v>92167</v>
      </c>
    </row>
    <row r="2860" spans="1:19">
      <c r="B2860" s="5">
        <v>2015</v>
      </c>
      <c r="C2860" s="33"/>
      <c r="D2860" s="33"/>
      <c r="E2860" s="33"/>
      <c r="F2860" s="33"/>
      <c r="G2860" s="33"/>
      <c r="H2860" s="33"/>
      <c r="I2860" s="33"/>
      <c r="J2860" s="33"/>
      <c r="K2860" s="33"/>
      <c r="L2860" s="34">
        <v>0</v>
      </c>
      <c r="M2860" s="34">
        <v>0</v>
      </c>
      <c r="N2860" s="34">
        <v>0</v>
      </c>
      <c r="O2860" s="34">
        <v>0</v>
      </c>
      <c r="P2860" s="34">
        <v>0</v>
      </c>
      <c r="Q2860" s="34">
        <v>0</v>
      </c>
      <c r="R2860" s="34">
        <v>0</v>
      </c>
      <c r="S2860" s="34">
        <v>0</v>
      </c>
    </row>
    <row r="2861" spans="1:19">
      <c r="B2861" s="5">
        <v>2014</v>
      </c>
      <c r="C2861" s="33"/>
      <c r="D2861" s="33"/>
      <c r="E2861" s="33"/>
      <c r="F2861" s="33"/>
      <c r="G2861" s="33"/>
      <c r="H2861" s="33"/>
      <c r="I2861" s="33"/>
      <c r="J2861" s="33"/>
      <c r="K2861" s="34">
        <v>0</v>
      </c>
      <c r="L2861" s="34">
        <v>0</v>
      </c>
      <c r="M2861" s="34">
        <v>0</v>
      </c>
      <c r="N2861" s="34">
        <v>0</v>
      </c>
      <c r="O2861" s="34">
        <v>0</v>
      </c>
      <c r="P2861" s="34">
        <v>0</v>
      </c>
      <c r="Q2861" s="34">
        <v>0</v>
      </c>
      <c r="R2861" s="34">
        <v>0</v>
      </c>
      <c r="S2861" s="34">
        <v>0</v>
      </c>
    </row>
    <row r="2862" spans="1:19">
      <c r="B2862" s="5">
        <v>2013</v>
      </c>
      <c r="C2862" s="33"/>
      <c r="D2862" s="33"/>
      <c r="E2862" s="33"/>
      <c r="F2862" s="33"/>
      <c r="G2862" s="33"/>
      <c r="H2862" s="33"/>
      <c r="I2862" s="33"/>
      <c r="J2862" s="34">
        <v>3847.4</v>
      </c>
      <c r="K2862" s="34">
        <v>3847.4</v>
      </c>
      <c r="L2862" s="34">
        <v>3847.4</v>
      </c>
      <c r="M2862" s="34">
        <v>3847.4</v>
      </c>
      <c r="N2862" s="34">
        <v>3847.4028499999999</v>
      </c>
      <c r="O2862" s="34">
        <v>3847.4</v>
      </c>
      <c r="P2862" s="34">
        <v>3847.4</v>
      </c>
      <c r="Q2862" s="34">
        <v>3847.4</v>
      </c>
      <c r="R2862" s="34">
        <v>3847.4</v>
      </c>
      <c r="S2862" s="34">
        <v>3847.4</v>
      </c>
    </row>
    <row r="2863" spans="1:19">
      <c r="B2863" s="5">
        <v>2012</v>
      </c>
      <c r="C2863" s="33"/>
      <c r="D2863" s="33"/>
      <c r="E2863" s="33"/>
      <c r="F2863" s="33"/>
      <c r="G2863" s="33"/>
      <c r="H2863" s="33"/>
      <c r="I2863" s="34">
        <v>0</v>
      </c>
      <c r="J2863" s="34">
        <v>0</v>
      </c>
      <c r="K2863" s="34">
        <v>0</v>
      </c>
      <c r="L2863" s="34">
        <v>0</v>
      </c>
      <c r="M2863" s="34">
        <v>0</v>
      </c>
      <c r="N2863" s="34">
        <v>0</v>
      </c>
      <c r="O2863" s="34">
        <v>0</v>
      </c>
      <c r="P2863" s="34">
        <v>0</v>
      </c>
      <c r="Q2863" s="34">
        <v>0</v>
      </c>
      <c r="R2863" s="34">
        <v>0</v>
      </c>
      <c r="S2863" s="34">
        <v>0</v>
      </c>
    </row>
    <row r="2864" spans="1:19">
      <c r="B2864" s="5">
        <v>2011</v>
      </c>
      <c r="C2864" s="33"/>
      <c r="D2864" s="33"/>
      <c r="E2864" s="33"/>
      <c r="F2864" s="33"/>
      <c r="G2864" s="33"/>
      <c r="H2864" s="34">
        <v>0</v>
      </c>
      <c r="I2864" s="34">
        <v>0</v>
      </c>
      <c r="J2864" s="34">
        <v>0</v>
      </c>
      <c r="K2864" s="34">
        <v>0</v>
      </c>
      <c r="L2864" s="34">
        <v>0</v>
      </c>
      <c r="M2864" s="34">
        <v>0</v>
      </c>
      <c r="N2864" s="34">
        <v>0</v>
      </c>
      <c r="O2864" s="34">
        <v>0</v>
      </c>
      <c r="P2864" s="34">
        <v>0</v>
      </c>
      <c r="Q2864" s="34">
        <v>0</v>
      </c>
      <c r="R2864" s="34">
        <v>0</v>
      </c>
      <c r="S2864" s="34">
        <v>0</v>
      </c>
    </row>
    <row r="2865" spans="2:19">
      <c r="B2865" s="5">
        <v>2010</v>
      </c>
      <c r="C2865" s="33"/>
      <c r="D2865" s="33"/>
      <c r="E2865" s="33"/>
      <c r="F2865" s="33"/>
      <c r="G2865" s="34">
        <v>7160.51</v>
      </c>
      <c r="H2865" s="34">
        <v>7160.51</v>
      </c>
      <c r="I2865" s="34">
        <v>7160.51</v>
      </c>
      <c r="J2865" s="34">
        <v>7160.51</v>
      </c>
      <c r="K2865" s="34">
        <v>7160.51</v>
      </c>
      <c r="L2865" s="34">
        <v>7160.51</v>
      </c>
      <c r="M2865" s="34">
        <v>7160.51</v>
      </c>
      <c r="N2865" s="34">
        <v>7160.5110000000004</v>
      </c>
      <c r="O2865" s="34">
        <v>0</v>
      </c>
      <c r="P2865" s="34">
        <v>0</v>
      </c>
      <c r="Q2865" s="34">
        <v>0</v>
      </c>
      <c r="R2865" s="34">
        <v>0</v>
      </c>
      <c r="S2865" s="34">
        <v>0</v>
      </c>
    </row>
    <row r="2866" spans="2:19">
      <c r="B2866" s="5">
        <v>2009</v>
      </c>
      <c r="C2866" s="33"/>
      <c r="D2866" s="33"/>
      <c r="E2866" s="33"/>
      <c r="F2866" s="34">
        <v>0</v>
      </c>
      <c r="G2866" s="34">
        <v>0</v>
      </c>
      <c r="H2866" s="34">
        <v>0</v>
      </c>
      <c r="I2866" s="34">
        <v>0</v>
      </c>
      <c r="J2866" s="34">
        <v>0</v>
      </c>
      <c r="K2866" s="34">
        <v>0</v>
      </c>
      <c r="L2866" s="34">
        <v>0</v>
      </c>
      <c r="M2866" s="34">
        <v>0</v>
      </c>
      <c r="N2866" s="34">
        <v>0</v>
      </c>
      <c r="O2866" s="34">
        <v>0</v>
      </c>
      <c r="P2866" s="34">
        <v>0</v>
      </c>
      <c r="Q2866" s="34">
        <v>0</v>
      </c>
      <c r="R2866" s="34">
        <v>0</v>
      </c>
      <c r="S2866" s="34">
        <v>0</v>
      </c>
    </row>
    <row r="2867" spans="2:19">
      <c r="B2867" s="5">
        <v>2008</v>
      </c>
      <c r="C2867" s="33"/>
      <c r="D2867" s="33"/>
      <c r="E2867" s="34">
        <v>0</v>
      </c>
      <c r="F2867" s="34">
        <v>0</v>
      </c>
      <c r="G2867" s="34">
        <v>0</v>
      </c>
      <c r="H2867" s="34">
        <v>0</v>
      </c>
      <c r="I2867" s="34">
        <v>0</v>
      </c>
      <c r="J2867" s="34">
        <v>0</v>
      </c>
      <c r="K2867" s="34">
        <v>0</v>
      </c>
      <c r="L2867" s="34">
        <v>0</v>
      </c>
      <c r="M2867" s="34">
        <v>0</v>
      </c>
      <c r="N2867" s="34">
        <v>0</v>
      </c>
      <c r="O2867" s="34">
        <v>0</v>
      </c>
      <c r="P2867" s="34">
        <v>0</v>
      </c>
      <c r="Q2867" s="34">
        <v>0</v>
      </c>
      <c r="R2867" s="34">
        <v>0</v>
      </c>
      <c r="S2867" s="34">
        <v>0</v>
      </c>
    </row>
    <row r="2868" spans="2:19">
      <c r="B2868" s="5">
        <v>2007</v>
      </c>
      <c r="C2868" s="33"/>
      <c r="D2868" s="34">
        <v>0</v>
      </c>
      <c r="E2868" s="34">
        <v>0</v>
      </c>
      <c r="F2868" s="34">
        <v>0</v>
      </c>
      <c r="G2868" s="34">
        <v>0</v>
      </c>
      <c r="H2868" s="34">
        <v>0</v>
      </c>
      <c r="I2868" s="34">
        <v>0</v>
      </c>
      <c r="J2868" s="34">
        <v>0</v>
      </c>
      <c r="K2868" s="34">
        <v>0</v>
      </c>
      <c r="L2868" s="34">
        <v>0</v>
      </c>
      <c r="M2868" s="34">
        <v>0</v>
      </c>
      <c r="N2868" s="34">
        <v>0</v>
      </c>
      <c r="O2868" s="34">
        <v>0</v>
      </c>
      <c r="P2868" s="34">
        <v>0</v>
      </c>
      <c r="Q2868" s="34">
        <v>0</v>
      </c>
      <c r="R2868" s="34">
        <v>0</v>
      </c>
      <c r="S2868" s="34">
        <v>0</v>
      </c>
    </row>
    <row r="2869" spans="2:19">
      <c r="B2869" s="5">
        <v>2006</v>
      </c>
      <c r="C2869" s="34">
        <v>178161.76</v>
      </c>
      <c r="D2869" s="34">
        <v>178161.76</v>
      </c>
      <c r="E2869" s="34">
        <v>178161.76</v>
      </c>
      <c r="F2869" s="34">
        <v>178161.76</v>
      </c>
      <c r="G2869" s="34">
        <v>178161.76</v>
      </c>
      <c r="H2869" s="34">
        <v>178161.76</v>
      </c>
      <c r="I2869" s="34">
        <v>178161.76</v>
      </c>
      <c r="J2869" s="34">
        <v>178161.76</v>
      </c>
      <c r="K2869" s="34">
        <v>178161.76</v>
      </c>
      <c r="L2869" s="34">
        <v>178161.76</v>
      </c>
      <c r="M2869" s="34">
        <v>178161.76</v>
      </c>
      <c r="N2869" s="34">
        <v>178161.76090000002</v>
      </c>
      <c r="O2869" s="34">
        <v>0</v>
      </c>
      <c r="P2869" s="34">
        <v>0</v>
      </c>
      <c r="Q2869" s="34">
        <v>0</v>
      </c>
      <c r="R2869" s="34">
        <v>0</v>
      </c>
      <c r="S2869" s="34">
        <v>0</v>
      </c>
    </row>
    <row r="2870" spans="2:19">
      <c r="B2870" s="5">
        <v>2005</v>
      </c>
      <c r="C2870" s="34">
        <v>0</v>
      </c>
      <c r="D2870" s="34">
        <v>0</v>
      </c>
      <c r="E2870" s="34">
        <v>0</v>
      </c>
      <c r="F2870" s="34">
        <v>0</v>
      </c>
      <c r="G2870" s="34">
        <v>0</v>
      </c>
      <c r="H2870" s="34">
        <v>0</v>
      </c>
      <c r="I2870" s="34">
        <v>0</v>
      </c>
      <c r="J2870" s="34">
        <v>0</v>
      </c>
      <c r="K2870" s="34">
        <v>0</v>
      </c>
      <c r="L2870" s="34">
        <v>0</v>
      </c>
      <c r="M2870" s="34">
        <v>0</v>
      </c>
      <c r="N2870" s="34">
        <v>0</v>
      </c>
      <c r="O2870" s="34">
        <v>0</v>
      </c>
      <c r="P2870" s="34">
        <v>0</v>
      </c>
      <c r="Q2870" s="34">
        <v>0</v>
      </c>
      <c r="R2870" s="34">
        <v>0</v>
      </c>
      <c r="S2870" s="34">
        <v>0</v>
      </c>
    </row>
    <row r="2871" spans="2:19">
      <c r="B2871" s="5">
        <v>2004</v>
      </c>
      <c r="C2871" s="34">
        <v>0</v>
      </c>
      <c r="D2871" s="34">
        <v>0</v>
      </c>
      <c r="E2871" s="34">
        <v>0</v>
      </c>
      <c r="F2871" s="34">
        <v>0</v>
      </c>
      <c r="G2871" s="34">
        <v>0</v>
      </c>
      <c r="H2871" s="34">
        <v>0</v>
      </c>
      <c r="I2871" s="34">
        <v>0</v>
      </c>
      <c r="J2871" s="34">
        <v>0</v>
      </c>
      <c r="K2871" s="34">
        <v>0</v>
      </c>
      <c r="L2871" s="34">
        <v>0</v>
      </c>
      <c r="M2871" s="34">
        <v>0</v>
      </c>
      <c r="N2871" s="34">
        <v>0</v>
      </c>
      <c r="O2871" s="34">
        <v>0</v>
      </c>
      <c r="P2871" s="34">
        <v>0</v>
      </c>
      <c r="Q2871" s="34">
        <v>0</v>
      </c>
      <c r="R2871" s="34">
        <v>0</v>
      </c>
      <c r="S2871" s="34">
        <v>0</v>
      </c>
    </row>
    <row r="2872" spans="2:19">
      <c r="B2872" s="5">
        <v>2003</v>
      </c>
      <c r="C2872" s="34">
        <v>0</v>
      </c>
      <c r="D2872" s="34">
        <v>0</v>
      </c>
      <c r="E2872" s="34">
        <v>0</v>
      </c>
      <c r="F2872" s="34">
        <v>0</v>
      </c>
      <c r="G2872" s="34">
        <v>0</v>
      </c>
      <c r="H2872" s="34">
        <v>0</v>
      </c>
      <c r="I2872" s="34">
        <v>0</v>
      </c>
      <c r="J2872" s="34">
        <v>0</v>
      </c>
      <c r="K2872" s="34">
        <v>0</v>
      </c>
      <c r="L2872" s="34">
        <v>0</v>
      </c>
      <c r="M2872" s="34">
        <v>0</v>
      </c>
      <c r="N2872" s="34">
        <v>0</v>
      </c>
      <c r="O2872" s="34">
        <v>0</v>
      </c>
      <c r="P2872" s="34">
        <v>0</v>
      </c>
      <c r="Q2872" s="34">
        <v>0</v>
      </c>
      <c r="R2872" s="34">
        <v>0</v>
      </c>
      <c r="S2872" s="34">
        <v>0</v>
      </c>
    </row>
    <row r="2873" spans="2:19">
      <c r="B2873" s="5">
        <v>2002</v>
      </c>
      <c r="C2873" s="34">
        <v>0</v>
      </c>
      <c r="D2873" s="34">
        <v>0</v>
      </c>
      <c r="E2873" s="34">
        <v>0</v>
      </c>
      <c r="F2873" s="34">
        <v>0</v>
      </c>
      <c r="G2873" s="34">
        <v>0</v>
      </c>
      <c r="H2873" s="34">
        <v>0</v>
      </c>
      <c r="I2873" s="34">
        <v>0</v>
      </c>
      <c r="J2873" s="34">
        <v>0</v>
      </c>
      <c r="K2873" s="34">
        <v>0</v>
      </c>
      <c r="L2873" s="34">
        <v>0</v>
      </c>
      <c r="M2873" s="34">
        <v>0</v>
      </c>
      <c r="N2873" s="34">
        <v>0</v>
      </c>
      <c r="O2873" s="34">
        <v>0</v>
      </c>
      <c r="P2873" s="34">
        <v>0</v>
      </c>
      <c r="Q2873" s="34">
        <v>0</v>
      </c>
      <c r="R2873" s="34">
        <v>0</v>
      </c>
      <c r="S2873" s="34">
        <v>0</v>
      </c>
    </row>
    <row r="2874" spans="2:19">
      <c r="B2874" s="5">
        <v>2001</v>
      </c>
      <c r="C2874" s="34">
        <v>0</v>
      </c>
      <c r="D2874" s="34">
        <v>0</v>
      </c>
      <c r="E2874" s="34">
        <v>0</v>
      </c>
      <c r="F2874" s="34">
        <v>0</v>
      </c>
      <c r="G2874" s="34">
        <v>0</v>
      </c>
      <c r="H2874" s="34">
        <v>0</v>
      </c>
      <c r="I2874" s="34">
        <v>0</v>
      </c>
      <c r="J2874" s="34">
        <v>0</v>
      </c>
      <c r="K2874" s="34">
        <v>0</v>
      </c>
      <c r="L2874" s="34">
        <v>0</v>
      </c>
      <c r="M2874" s="34">
        <v>0</v>
      </c>
      <c r="N2874" s="34">
        <v>0</v>
      </c>
      <c r="O2874" s="34">
        <v>0</v>
      </c>
      <c r="P2874" s="34">
        <v>0</v>
      </c>
      <c r="Q2874" s="34">
        <v>0</v>
      </c>
      <c r="R2874" s="34">
        <v>0</v>
      </c>
      <c r="S2874" s="34">
        <v>0</v>
      </c>
    </row>
    <row r="2875" spans="2:19">
      <c r="B2875" s="5">
        <v>2000</v>
      </c>
      <c r="C2875" s="34">
        <v>0</v>
      </c>
      <c r="D2875" s="34">
        <v>0</v>
      </c>
      <c r="E2875" s="34">
        <v>0</v>
      </c>
      <c r="F2875" s="34">
        <v>0</v>
      </c>
      <c r="G2875" s="34">
        <v>0</v>
      </c>
      <c r="H2875" s="34">
        <v>0</v>
      </c>
      <c r="I2875" s="34">
        <v>0</v>
      </c>
      <c r="J2875" s="34">
        <v>0</v>
      </c>
      <c r="K2875" s="34">
        <v>0</v>
      </c>
      <c r="L2875" s="34">
        <v>0</v>
      </c>
      <c r="M2875" s="34">
        <v>0</v>
      </c>
      <c r="N2875" s="34">
        <v>0</v>
      </c>
      <c r="O2875" s="34">
        <v>0</v>
      </c>
      <c r="P2875" s="34">
        <v>0</v>
      </c>
      <c r="Q2875" s="34">
        <v>0</v>
      </c>
      <c r="R2875" s="34">
        <v>0</v>
      </c>
      <c r="S2875" s="34">
        <v>0</v>
      </c>
    </row>
    <row r="2876" spans="2:19">
      <c r="B2876" s="5">
        <v>1999</v>
      </c>
      <c r="C2876" s="34">
        <v>0</v>
      </c>
      <c r="D2876" s="34">
        <v>0</v>
      </c>
      <c r="E2876" s="34">
        <v>0</v>
      </c>
      <c r="F2876" s="34">
        <v>0</v>
      </c>
      <c r="G2876" s="34">
        <v>0</v>
      </c>
      <c r="H2876" s="34">
        <v>0</v>
      </c>
      <c r="I2876" s="34">
        <v>0</v>
      </c>
      <c r="J2876" s="34">
        <v>0</v>
      </c>
      <c r="K2876" s="34">
        <v>0</v>
      </c>
      <c r="L2876" s="34">
        <v>0</v>
      </c>
      <c r="M2876" s="34">
        <v>0</v>
      </c>
      <c r="N2876" s="34">
        <v>0</v>
      </c>
      <c r="O2876" s="34">
        <v>0</v>
      </c>
      <c r="P2876" s="34">
        <v>0</v>
      </c>
      <c r="Q2876" s="34">
        <v>0</v>
      </c>
      <c r="R2876" s="34">
        <v>0</v>
      </c>
      <c r="S2876" s="34">
        <v>0</v>
      </c>
    </row>
    <row r="2877" spans="2:19">
      <c r="B2877" s="5">
        <v>1998</v>
      </c>
      <c r="C2877" s="34">
        <v>0</v>
      </c>
      <c r="D2877" s="34">
        <v>0</v>
      </c>
      <c r="E2877" s="34">
        <v>0</v>
      </c>
      <c r="F2877" s="34">
        <v>0</v>
      </c>
      <c r="G2877" s="34">
        <v>0</v>
      </c>
      <c r="H2877" s="34">
        <v>0</v>
      </c>
      <c r="I2877" s="34">
        <v>0</v>
      </c>
      <c r="J2877" s="34">
        <v>0</v>
      </c>
      <c r="K2877" s="34">
        <v>0</v>
      </c>
      <c r="L2877" s="34">
        <v>0</v>
      </c>
      <c r="M2877" s="34">
        <v>0</v>
      </c>
      <c r="N2877" s="34">
        <v>0</v>
      </c>
      <c r="O2877" s="34">
        <v>0</v>
      </c>
      <c r="P2877" s="34">
        <v>0</v>
      </c>
      <c r="Q2877" s="34">
        <v>0</v>
      </c>
      <c r="R2877" s="34">
        <v>0</v>
      </c>
      <c r="S2877" s="34">
        <v>0</v>
      </c>
    </row>
    <row r="2878" spans="2:19">
      <c r="B2878" s="5">
        <v>1997</v>
      </c>
      <c r="C2878" s="34">
        <v>0</v>
      </c>
      <c r="D2878" s="34">
        <v>0</v>
      </c>
      <c r="E2878" s="34">
        <v>0</v>
      </c>
      <c r="F2878" s="34">
        <v>0</v>
      </c>
      <c r="G2878" s="34">
        <v>0</v>
      </c>
      <c r="H2878" s="34">
        <v>0</v>
      </c>
      <c r="I2878" s="34">
        <v>0</v>
      </c>
      <c r="J2878" s="34">
        <v>0</v>
      </c>
      <c r="K2878" s="34">
        <v>0</v>
      </c>
      <c r="L2878" s="34">
        <v>0</v>
      </c>
      <c r="M2878" s="34">
        <v>0</v>
      </c>
      <c r="N2878" s="34">
        <v>0</v>
      </c>
      <c r="O2878" s="34">
        <v>0</v>
      </c>
      <c r="P2878" s="34">
        <v>0</v>
      </c>
      <c r="Q2878" s="34">
        <v>0</v>
      </c>
      <c r="R2878" s="34">
        <v>0</v>
      </c>
      <c r="S2878" s="34">
        <v>0</v>
      </c>
    </row>
    <row r="2879" spans="2:19">
      <c r="B2879" s="5">
        <v>1996</v>
      </c>
      <c r="C2879" s="34">
        <v>0</v>
      </c>
      <c r="D2879" s="34">
        <v>0</v>
      </c>
      <c r="E2879" s="34">
        <v>0</v>
      </c>
      <c r="F2879" s="34">
        <v>0</v>
      </c>
      <c r="G2879" s="34">
        <v>0</v>
      </c>
      <c r="H2879" s="34">
        <v>0</v>
      </c>
      <c r="I2879" s="34">
        <v>0</v>
      </c>
      <c r="J2879" s="34">
        <v>0</v>
      </c>
      <c r="K2879" s="34">
        <v>0</v>
      </c>
      <c r="L2879" s="34">
        <v>0</v>
      </c>
      <c r="M2879" s="34">
        <v>0</v>
      </c>
      <c r="N2879" s="34">
        <v>0</v>
      </c>
      <c r="O2879" s="34">
        <v>0</v>
      </c>
      <c r="P2879" s="34">
        <v>0</v>
      </c>
      <c r="Q2879" s="34">
        <v>0</v>
      </c>
      <c r="R2879" s="34">
        <v>0</v>
      </c>
      <c r="S2879" s="34">
        <v>0</v>
      </c>
    </row>
    <row r="2880" spans="2:19">
      <c r="B2880" s="5">
        <v>1995</v>
      </c>
      <c r="C2880" s="34">
        <v>0</v>
      </c>
      <c r="D2880" s="34">
        <v>0</v>
      </c>
      <c r="E2880" s="34">
        <v>0</v>
      </c>
      <c r="F2880" s="34">
        <v>0</v>
      </c>
      <c r="G2880" s="34">
        <v>0</v>
      </c>
      <c r="H2880" s="34">
        <v>0</v>
      </c>
      <c r="I2880" s="34">
        <v>0</v>
      </c>
      <c r="J2880" s="34">
        <v>0</v>
      </c>
      <c r="K2880" s="34">
        <v>0</v>
      </c>
      <c r="L2880" s="34">
        <v>0</v>
      </c>
      <c r="M2880" s="34">
        <v>0</v>
      </c>
      <c r="N2880" s="34">
        <v>0</v>
      </c>
      <c r="O2880" s="34">
        <v>0</v>
      </c>
      <c r="P2880" s="34">
        <v>0</v>
      </c>
      <c r="Q2880" s="34">
        <v>0</v>
      </c>
      <c r="R2880" s="34">
        <v>0</v>
      </c>
      <c r="S2880" s="34">
        <v>0</v>
      </c>
    </row>
    <row r="2881" spans="2:19">
      <c r="B2881" s="5">
        <v>1994</v>
      </c>
      <c r="C2881" s="34">
        <v>461278.51318000001</v>
      </c>
      <c r="D2881" s="34">
        <v>461278.51318000001</v>
      </c>
      <c r="E2881" s="34">
        <v>461278.51318000001</v>
      </c>
      <c r="F2881" s="34">
        <v>461278.51318000001</v>
      </c>
      <c r="G2881" s="34">
        <v>461278.51318000001</v>
      </c>
      <c r="H2881" s="34">
        <v>461278.51318000001</v>
      </c>
      <c r="I2881" s="34">
        <v>461278.51318000001</v>
      </c>
      <c r="J2881" s="34">
        <v>461278.51318000001</v>
      </c>
      <c r="K2881" s="34">
        <v>461278.51318000001</v>
      </c>
      <c r="L2881" s="34">
        <v>461278.51318000001</v>
      </c>
      <c r="M2881" s="34">
        <v>461278.51318000001</v>
      </c>
      <c r="N2881" s="34">
        <v>461278.51214000006</v>
      </c>
      <c r="O2881" s="34">
        <v>0</v>
      </c>
      <c r="P2881" s="34">
        <v>0</v>
      </c>
      <c r="Q2881" s="34">
        <v>0</v>
      </c>
      <c r="R2881" s="34">
        <v>0</v>
      </c>
      <c r="S2881" s="34">
        <v>0</v>
      </c>
    </row>
    <row r="2882" spans="2:19">
      <c r="B2882" s="5">
        <v>1993</v>
      </c>
      <c r="C2882" s="34">
        <v>0</v>
      </c>
      <c r="D2882" s="34">
        <v>0</v>
      </c>
      <c r="E2882" s="34">
        <v>0</v>
      </c>
      <c r="F2882" s="34">
        <v>0</v>
      </c>
      <c r="G2882" s="34">
        <v>0</v>
      </c>
      <c r="H2882" s="34">
        <v>0</v>
      </c>
      <c r="I2882" s="34">
        <v>0</v>
      </c>
      <c r="J2882" s="34">
        <v>0</v>
      </c>
      <c r="K2882" s="34">
        <v>0</v>
      </c>
      <c r="L2882" s="34">
        <v>0</v>
      </c>
      <c r="M2882" s="34">
        <v>0</v>
      </c>
      <c r="N2882" s="34">
        <v>0</v>
      </c>
      <c r="O2882" s="34">
        <v>0</v>
      </c>
      <c r="P2882" s="34">
        <v>0</v>
      </c>
      <c r="Q2882" s="34">
        <v>0</v>
      </c>
      <c r="R2882" s="34">
        <v>0</v>
      </c>
      <c r="S2882" s="34">
        <v>0</v>
      </c>
    </row>
    <row r="2883" spans="2:19">
      <c r="B2883" s="5">
        <v>1992</v>
      </c>
      <c r="C2883" s="34">
        <v>0</v>
      </c>
      <c r="D2883" s="34">
        <v>0</v>
      </c>
      <c r="E2883" s="34">
        <v>0</v>
      </c>
      <c r="F2883" s="34">
        <v>0</v>
      </c>
      <c r="G2883" s="34">
        <v>0</v>
      </c>
      <c r="H2883" s="34">
        <v>0</v>
      </c>
      <c r="I2883" s="34">
        <v>0</v>
      </c>
      <c r="J2883" s="34">
        <v>0</v>
      </c>
      <c r="K2883" s="34">
        <v>0</v>
      </c>
      <c r="L2883" s="34">
        <v>0</v>
      </c>
      <c r="M2883" s="34">
        <v>0</v>
      </c>
      <c r="N2883" s="34">
        <v>0</v>
      </c>
      <c r="O2883" s="34">
        <v>0</v>
      </c>
      <c r="P2883" s="34">
        <v>0</v>
      </c>
      <c r="Q2883" s="34">
        <v>0</v>
      </c>
      <c r="R2883" s="34">
        <v>0</v>
      </c>
      <c r="S2883" s="34">
        <v>0</v>
      </c>
    </row>
    <row r="2884" spans="2:19">
      <c r="B2884" s="5">
        <v>1991</v>
      </c>
      <c r="C2884" s="34">
        <v>0</v>
      </c>
      <c r="D2884" s="34">
        <v>0</v>
      </c>
      <c r="E2884" s="34">
        <v>0</v>
      </c>
      <c r="F2884" s="34">
        <v>0</v>
      </c>
      <c r="G2884" s="34">
        <v>0</v>
      </c>
      <c r="H2884" s="34">
        <v>0</v>
      </c>
      <c r="I2884" s="34">
        <v>0</v>
      </c>
      <c r="J2884" s="34">
        <v>0</v>
      </c>
      <c r="K2884" s="34">
        <v>0</v>
      </c>
      <c r="L2884" s="34">
        <v>0</v>
      </c>
      <c r="M2884" s="34">
        <v>0</v>
      </c>
      <c r="N2884" s="34">
        <v>0</v>
      </c>
      <c r="O2884" s="34">
        <v>0</v>
      </c>
      <c r="P2884" s="34">
        <v>0</v>
      </c>
      <c r="Q2884" s="34">
        <v>0</v>
      </c>
      <c r="R2884" s="34">
        <v>0</v>
      </c>
      <c r="S2884" s="34">
        <v>0</v>
      </c>
    </row>
    <row r="2885" spans="2:19">
      <c r="B2885" s="5">
        <v>1990</v>
      </c>
      <c r="C2885" s="34">
        <v>0</v>
      </c>
      <c r="D2885" s="34">
        <v>0</v>
      </c>
      <c r="E2885" s="34">
        <v>0</v>
      </c>
      <c r="F2885" s="34">
        <v>0</v>
      </c>
      <c r="G2885" s="34">
        <v>0</v>
      </c>
      <c r="H2885" s="34">
        <v>0</v>
      </c>
      <c r="I2885" s="34">
        <v>0</v>
      </c>
      <c r="J2885" s="34">
        <v>0</v>
      </c>
      <c r="K2885" s="34">
        <v>0</v>
      </c>
      <c r="L2885" s="34">
        <v>0</v>
      </c>
      <c r="M2885" s="34">
        <v>0</v>
      </c>
      <c r="N2885" s="34">
        <v>0</v>
      </c>
      <c r="O2885" s="34">
        <v>0</v>
      </c>
      <c r="P2885" s="34">
        <v>0</v>
      </c>
      <c r="Q2885" s="34">
        <v>0</v>
      </c>
      <c r="R2885" s="34">
        <v>0</v>
      </c>
      <c r="S2885" s="34">
        <v>0</v>
      </c>
    </row>
    <row r="2886" spans="2:19">
      <c r="B2886" s="5">
        <v>1989</v>
      </c>
      <c r="C2886" s="34">
        <v>0</v>
      </c>
      <c r="D2886" s="34">
        <v>0</v>
      </c>
      <c r="E2886" s="34">
        <v>0</v>
      </c>
      <c r="F2886" s="34">
        <v>0</v>
      </c>
      <c r="G2886" s="34">
        <v>0</v>
      </c>
      <c r="H2886" s="34">
        <v>0</v>
      </c>
      <c r="I2886" s="34">
        <v>0</v>
      </c>
      <c r="J2886" s="34">
        <v>0</v>
      </c>
      <c r="K2886" s="34">
        <v>0</v>
      </c>
      <c r="L2886" s="34">
        <v>0</v>
      </c>
      <c r="M2886" s="34">
        <v>0</v>
      </c>
      <c r="N2886" s="34">
        <v>0</v>
      </c>
      <c r="O2886" s="34">
        <v>0</v>
      </c>
      <c r="P2886" s="34">
        <v>0</v>
      </c>
      <c r="Q2886" s="34">
        <v>0</v>
      </c>
      <c r="R2886" s="34">
        <v>0</v>
      </c>
      <c r="S2886" s="34">
        <v>0</v>
      </c>
    </row>
    <row r="2887" spans="2:19">
      <c r="B2887" s="5">
        <v>1988</v>
      </c>
      <c r="C2887" s="34">
        <v>0</v>
      </c>
      <c r="D2887" s="34">
        <v>0</v>
      </c>
      <c r="E2887" s="34">
        <v>0</v>
      </c>
      <c r="F2887" s="34">
        <v>0</v>
      </c>
      <c r="G2887" s="34">
        <v>0</v>
      </c>
      <c r="H2887" s="34">
        <v>0</v>
      </c>
      <c r="I2887" s="34">
        <v>0</v>
      </c>
      <c r="J2887" s="34">
        <v>0</v>
      </c>
      <c r="K2887" s="34">
        <v>0</v>
      </c>
      <c r="L2887" s="34">
        <v>0</v>
      </c>
      <c r="M2887" s="34">
        <v>0</v>
      </c>
      <c r="N2887" s="34">
        <v>0</v>
      </c>
      <c r="O2887" s="34">
        <v>0</v>
      </c>
      <c r="P2887" s="34">
        <v>0</v>
      </c>
      <c r="Q2887" s="34">
        <v>0</v>
      </c>
      <c r="R2887" s="34">
        <v>0</v>
      </c>
      <c r="S2887" s="34">
        <v>0</v>
      </c>
    </row>
    <row r="2888" spans="2:19">
      <c r="B2888" s="5">
        <v>1987</v>
      </c>
      <c r="C2888" s="34">
        <v>0</v>
      </c>
      <c r="D2888" s="34">
        <v>0</v>
      </c>
      <c r="E2888" s="34">
        <v>0</v>
      </c>
      <c r="F2888" s="34">
        <v>0</v>
      </c>
      <c r="G2888" s="34">
        <v>0</v>
      </c>
      <c r="H2888" s="34">
        <v>0</v>
      </c>
      <c r="I2888" s="34">
        <v>0</v>
      </c>
      <c r="J2888" s="34">
        <v>0</v>
      </c>
      <c r="K2888" s="34">
        <v>0</v>
      </c>
      <c r="L2888" s="34">
        <v>0</v>
      </c>
      <c r="M2888" s="34">
        <v>0</v>
      </c>
      <c r="N2888" s="34">
        <v>0</v>
      </c>
      <c r="O2888" s="34">
        <v>0</v>
      </c>
      <c r="P2888" s="34">
        <v>0</v>
      </c>
      <c r="Q2888" s="34">
        <v>0</v>
      </c>
      <c r="R2888" s="34">
        <v>0</v>
      </c>
      <c r="S2888" s="34">
        <v>0</v>
      </c>
    </row>
    <row r="2889" spans="2:19">
      <c r="B2889" s="5">
        <v>1986</v>
      </c>
      <c r="C2889" s="34">
        <v>128440.1</v>
      </c>
      <c r="D2889" s="34">
        <v>128440.1</v>
      </c>
      <c r="E2889" s="34">
        <v>128440.1</v>
      </c>
      <c r="F2889" s="34">
        <v>128440.1</v>
      </c>
      <c r="G2889" s="34">
        <v>128440.1</v>
      </c>
      <c r="H2889" s="34">
        <v>128440.1</v>
      </c>
      <c r="I2889" s="34">
        <v>128440.1</v>
      </c>
      <c r="J2889" s="34">
        <v>128440.1</v>
      </c>
      <c r="K2889" s="34">
        <v>128440.1</v>
      </c>
      <c r="L2889" s="34">
        <v>128440.1</v>
      </c>
      <c r="M2889" s="34">
        <v>128440.1</v>
      </c>
      <c r="N2889" s="34">
        <v>128440.1</v>
      </c>
      <c r="O2889" s="34">
        <v>0</v>
      </c>
      <c r="P2889" s="34">
        <v>0</v>
      </c>
      <c r="Q2889" s="34">
        <v>0</v>
      </c>
      <c r="R2889" s="34">
        <v>0</v>
      </c>
      <c r="S2889" s="34">
        <v>0</v>
      </c>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767880.37318</v>
      </c>
      <c r="D2946" s="7">
        <f>SUM(D2868:D2945)</f>
        <v>767880.37318</v>
      </c>
      <c r="E2946" s="7">
        <f>SUM(E2867:E2945)</f>
        <v>767880.37318</v>
      </c>
      <c r="F2946" s="7">
        <f>SUM(F2866:F2945)</f>
        <v>767880.37318</v>
      </c>
      <c r="G2946" s="7">
        <f>SUM(G2865:G2945)</f>
        <v>775040.88318</v>
      </c>
      <c r="H2946" s="7">
        <f>SUM(H2859:H2945)</f>
        <v>775040.88318</v>
      </c>
      <c r="I2946" s="7">
        <f>SUM(I2859:I2945)</f>
        <v>775040.88318</v>
      </c>
      <c r="J2946" s="7">
        <f t="shared" ref="J2946" si="60">SUM(J2859:J2945)</f>
        <v>778888.28318000003</v>
      </c>
      <c r="K2946" s="7">
        <f>SUM(K2859:K2945)</f>
        <v>778888.28318000003</v>
      </c>
      <c r="L2946" s="7">
        <f t="shared" ref="L2946" si="61">SUM(L2859:L2945)</f>
        <v>778888.28318000003</v>
      </c>
      <c r="M2946" s="10">
        <f>SUM(M2859:M2945)</f>
        <v>871055.28317999991</v>
      </c>
      <c r="N2946" s="10">
        <f>SUM(N2854:N2945)</f>
        <v>871055.29014000006</v>
      </c>
      <c r="O2946" s="10">
        <f>SUM(O2854:O2945)</f>
        <v>116203.46799999999</v>
      </c>
      <c r="P2946" s="10">
        <f>SUM(P2854:P2945)</f>
        <v>119493.46115999999</v>
      </c>
      <c r="Q2946" s="10">
        <f>SUM(Q2854:Q2945)</f>
        <v>119493.46115999999</v>
      </c>
      <c r="R2946" s="10">
        <f>SUM(R2853:R2945)</f>
        <v>119493.46115999999</v>
      </c>
      <c r="S2946" s="10">
        <f>SUM(S2853:S2945)</f>
        <v>119493.46115999999</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v>284361.40999999997</v>
      </c>
    </row>
    <row r="2949" spans="1:19">
      <c r="A2949" s="35"/>
      <c r="B2949" s="5">
        <v>2021</v>
      </c>
      <c r="C2949" s="33"/>
      <c r="D2949" s="33"/>
      <c r="E2949" s="33"/>
      <c r="F2949" s="33"/>
      <c r="G2949" s="33"/>
      <c r="H2949" s="33"/>
      <c r="I2949" s="33"/>
      <c r="J2949" s="33"/>
      <c r="K2949" s="33"/>
      <c r="L2949" s="33"/>
      <c r="M2949" s="33"/>
      <c r="N2949" s="33"/>
      <c r="O2949" s="33"/>
      <c r="P2949" s="33"/>
      <c r="Q2949" s="33"/>
      <c r="R2949" s="34">
        <v>242123.97000000006</v>
      </c>
      <c r="S2949" s="34">
        <v>242123.97000000006</v>
      </c>
    </row>
    <row r="2950" spans="1:19">
      <c r="B2950" s="5">
        <v>2020</v>
      </c>
      <c r="C2950" s="33"/>
      <c r="D2950" s="33"/>
      <c r="E2950" s="33"/>
      <c r="F2950" s="33"/>
      <c r="G2950" s="33"/>
      <c r="H2950" s="33"/>
      <c r="I2950" s="33"/>
      <c r="J2950" s="33"/>
      <c r="K2950" s="33"/>
      <c r="L2950" s="33"/>
      <c r="M2950" s="33"/>
      <c r="N2950" s="33"/>
      <c r="O2950" s="33"/>
      <c r="P2950" s="33"/>
      <c r="Q2950" s="34">
        <v>158701.88</v>
      </c>
      <c r="R2950" s="34">
        <v>158701.88</v>
      </c>
      <c r="S2950" s="34">
        <v>158701.88</v>
      </c>
    </row>
    <row r="2951" spans="1:19">
      <c r="A2951" s="37"/>
      <c r="B2951" s="5">
        <v>2019</v>
      </c>
      <c r="C2951" s="33"/>
      <c r="D2951" s="33"/>
      <c r="E2951" s="33"/>
      <c r="F2951" s="33"/>
      <c r="G2951" s="33"/>
      <c r="H2951" s="33"/>
      <c r="I2951" s="33"/>
      <c r="J2951" s="33"/>
      <c r="K2951" s="33"/>
      <c r="L2951" s="33"/>
      <c r="M2951" s="33"/>
      <c r="N2951" s="33"/>
      <c r="O2951" s="33"/>
      <c r="P2951" s="34">
        <v>346717.19999999995</v>
      </c>
      <c r="Q2951" s="34">
        <v>346717.19999999995</v>
      </c>
      <c r="R2951" s="34">
        <v>346717.19999999995</v>
      </c>
      <c r="S2951" s="34">
        <v>346717.19999999995</v>
      </c>
    </row>
    <row r="2952" spans="1:19">
      <c r="A2952" s="37"/>
      <c r="B2952" s="5">
        <v>2018</v>
      </c>
      <c r="C2952" s="33"/>
      <c r="D2952" s="33"/>
      <c r="E2952" s="33"/>
      <c r="F2952" s="33"/>
      <c r="G2952" s="33"/>
      <c r="H2952" s="33"/>
      <c r="I2952" s="33"/>
      <c r="J2952" s="33"/>
      <c r="K2952" s="33"/>
      <c r="L2952" s="33"/>
      <c r="M2952" s="33"/>
      <c r="N2952" s="33"/>
      <c r="O2952" s="34">
        <v>80529.040000000008</v>
      </c>
      <c r="P2952" s="34">
        <v>80529.040000000008</v>
      </c>
      <c r="Q2952" s="34">
        <v>80529.040000000008</v>
      </c>
      <c r="R2952" s="34">
        <v>80529.040000000008</v>
      </c>
      <c r="S2952" s="34">
        <v>80529.040000000008</v>
      </c>
    </row>
    <row r="2953" spans="1:19">
      <c r="A2953" s="37"/>
      <c r="B2953" s="5">
        <v>2017</v>
      </c>
      <c r="C2953" s="33"/>
      <c r="D2953" s="33"/>
      <c r="E2953" s="33"/>
      <c r="F2953" s="33"/>
      <c r="G2953" s="33"/>
      <c r="H2953" s="33"/>
      <c r="I2953" s="33"/>
      <c r="J2953" s="33"/>
      <c r="K2953" s="33"/>
      <c r="L2953" s="33"/>
      <c r="M2953" s="33"/>
      <c r="N2953" s="34">
        <v>90447.379999999961</v>
      </c>
      <c r="O2953" s="34">
        <v>90447.37999999999</v>
      </c>
      <c r="P2953" s="34">
        <v>90447.37999999999</v>
      </c>
      <c r="Q2953" s="34">
        <v>90447.37999999999</v>
      </c>
      <c r="R2953" s="34">
        <v>90447.37999999999</v>
      </c>
      <c r="S2953" s="34">
        <v>90447.37999999999</v>
      </c>
    </row>
    <row r="2954" spans="1:19">
      <c r="B2954" s="5">
        <v>2016</v>
      </c>
      <c r="C2954" s="33"/>
      <c r="D2954" s="33"/>
      <c r="E2954" s="33"/>
      <c r="F2954" s="33"/>
      <c r="G2954" s="33"/>
      <c r="H2954" s="33"/>
      <c r="I2954" s="33"/>
      <c r="J2954" s="33"/>
      <c r="K2954" s="33"/>
      <c r="L2954" s="33"/>
      <c r="M2954" s="34">
        <v>135500.19999999992</v>
      </c>
      <c r="N2954" s="34">
        <v>135500.19999999995</v>
      </c>
      <c r="O2954" s="34">
        <v>121414.31999999998</v>
      </c>
      <c r="P2954" s="34">
        <v>121414.31999999998</v>
      </c>
      <c r="Q2954" s="34">
        <v>121414.31999999998</v>
      </c>
      <c r="R2954" s="34">
        <v>121414.31999999998</v>
      </c>
      <c r="S2954" s="34">
        <v>121414.31999999998</v>
      </c>
    </row>
    <row r="2955" spans="1:19">
      <c r="B2955" s="5">
        <v>2015</v>
      </c>
      <c r="C2955" s="33"/>
      <c r="D2955" s="33"/>
      <c r="E2955" s="33"/>
      <c r="F2955" s="33"/>
      <c r="G2955" s="33"/>
      <c r="H2955" s="33"/>
      <c r="I2955" s="33"/>
      <c r="J2955" s="33"/>
      <c r="K2955" s="33"/>
      <c r="L2955" s="34">
        <v>74309.689999999959</v>
      </c>
      <c r="M2955" s="34">
        <v>74309.689999999959</v>
      </c>
      <c r="N2955" s="34">
        <v>74309.689999999959</v>
      </c>
      <c r="O2955" s="34">
        <v>74309.689999999959</v>
      </c>
      <c r="P2955" s="34">
        <v>74309.689999999959</v>
      </c>
      <c r="Q2955" s="34">
        <v>74309.689999999959</v>
      </c>
      <c r="R2955" s="34">
        <v>74309.689999999959</v>
      </c>
      <c r="S2955" s="34">
        <v>74309.689999999959</v>
      </c>
    </row>
    <row r="2956" spans="1:19">
      <c r="B2956" s="5">
        <v>2014</v>
      </c>
      <c r="C2956" s="33"/>
      <c r="D2956" s="33"/>
      <c r="E2956" s="33"/>
      <c r="F2956" s="33"/>
      <c r="G2956" s="33"/>
      <c r="H2956" s="33"/>
      <c r="I2956" s="33"/>
      <c r="J2956" s="33"/>
      <c r="K2956" s="34">
        <v>103989.88999999993</v>
      </c>
      <c r="L2956" s="34">
        <v>103989.88999999993</v>
      </c>
      <c r="M2956" s="34">
        <v>103989.88999999993</v>
      </c>
      <c r="N2956" s="34">
        <v>103989.88999999993</v>
      </c>
      <c r="O2956" s="34">
        <v>103989.88999999993</v>
      </c>
      <c r="P2956" s="34">
        <v>103989.88999999993</v>
      </c>
      <c r="Q2956" s="34">
        <v>103989.88999999993</v>
      </c>
      <c r="R2956" s="34">
        <v>103989.88999999993</v>
      </c>
      <c r="S2956" s="34">
        <v>103989.88999999993</v>
      </c>
    </row>
    <row r="2957" spans="1:19">
      <c r="B2957" s="5">
        <v>2013</v>
      </c>
      <c r="C2957" s="33"/>
      <c r="D2957" s="33"/>
      <c r="E2957" s="33"/>
      <c r="F2957" s="33"/>
      <c r="G2957" s="33"/>
      <c r="H2957" s="33"/>
      <c r="I2957" s="33"/>
      <c r="J2957" s="34">
        <v>64308.339999999982</v>
      </c>
      <c r="K2957" s="34">
        <v>64308.339999999982</v>
      </c>
      <c r="L2957" s="34">
        <v>64308.339999999982</v>
      </c>
      <c r="M2957" s="34">
        <v>64308.339999999982</v>
      </c>
      <c r="N2957" s="34">
        <v>64308.339999999982</v>
      </c>
      <c r="O2957" s="34">
        <v>64308.339999999982</v>
      </c>
      <c r="P2957" s="34">
        <v>64308.339999999982</v>
      </c>
      <c r="Q2957" s="34">
        <v>64308.339999999982</v>
      </c>
      <c r="R2957" s="34">
        <v>64308.339999999982</v>
      </c>
      <c r="S2957" s="34">
        <v>64308.339999999982</v>
      </c>
    </row>
    <row r="2958" spans="1:19">
      <c r="B2958" s="5">
        <v>2012</v>
      </c>
      <c r="C2958" s="33"/>
      <c r="D2958" s="33"/>
      <c r="E2958" s="33"/>
      <c r="F2958" s="33"/>
      <c r="G2958" s="33"/>
      <c r="H2958" s="33"/>
      <c r="I2958" s="34">
        <v>80405.61</v>
      </c>
      <c r="J2958" s="34">
        <v>80405.61</v>
      </c>
      <c r="K2958" s="34">
        <v>80405.61</v>
      </c>
      <c r="L2958" s="34">
        <v>80405.61</v>
      </c>
      <c r="M2958" s="34">
        <v>80405.61</v>
      </c>
      <c r="N2958" s="34">
        <v>80405.61</v>
      </c>
      <c r="O2958" s="34">
        <v>80405.61</v>
      </c>
      <c r="P2958" s="34">
        <v>80405.61</v>
      </c>
      <c r="Q2958" s="34">
        <v>80405.61</v>
      </c>
      <c r="R2958" s="34">
        <v>80405.61</v>
      </c>
      <c r="S2958" s="34">
        <v>80405.61</v>
      </c>
    </row>
    <row r="2959" spans="1:19">
      <c r="B2959" s="5">
        <v>2011</v>
      </c>
      <c r="C2959" s="33"/>
      <c r="D2959" s="33"/>
      <c r="E2959" s="33"/>
      <c r="F2959" s="33"/>
      <c r="G2959" s="33"/>
      <c r="H2959" s="34">
        <v>80769.81</v>
      </c>
      <c r="I2959" s="34">
        <v>80769.81</v>
      </c>
      <c r="J2959" s="34">
        <v>80769.81</v>
      </c>
      <c r="K2959" s="34">
        <v>80769.81</v>
      </c>
      <c r="L2959" s="34">
        <v>80769.81</v>
      </c>
      <c r="M2959" s="34">
        <v>80769.81</v>
      </c>
      <c r="N2959" s="34">
        <v>80769.81</v>
      </c>
      <c r="O2959" s="34">
        <v>80769.81</v>
      </c>
      <c r="P2959" s="34">
        <v>80769.81</v>
      </c>
      <c r="Q2959" s="34">
        <v>80769.81</v>
      </c>
      <c r="R2959" s="34">
        <v>80769.81</v>
      </c>
      <c r="S2959" s="34">
        <v>80769.81</v>
      </c>
    </row>
    <row r="2960" spans="1:19">
      <c r="B2960" s="5">
        <v>2010</v>
      </c>
      <c r="C2960" s="33"/>
      <c r="D2960" s="33"/>
      <c r="E2960" s="33"/>
      <c r="F2960" s="33"/>
      <c r="G2960" s="34">
        <v>69706.930000000008</v>
      </c>
      <c r="H2960" s="34">
        <v>69706.930000000008</v>
      </c>
      <c r="I2960" s="34">
        <v>69706.930000000008</v>
      </c>
      <c r="J2960" s="34">
        <v>69706.930000000008</v>
      </c>
      <c r="K2960" s="34">
        <v>69706.930000000008</v>
      </c>
      <c r="L2960" s="34">
        <v>69706.930000000008</v>
      </c>
      <c r="M2960" s="34">
        <v>69706.930000000008</v>
      </c>
      <c r="N2960" s="34">
        <v>69706.930000000008</v>
      </c>
      <c r="O2960" s="34">
        <v>69706.930000000008</v>
      </c>
      <c r="P2960" s="34">
        <v>69706.930000000008</v>
      </c>
      <c r="Q2960" s="34">
        <v>69706.930000000008</v>
      </c>
      <c r="R2960" s="34">
        <v>69706.930000000008</v>
      </c>
      <c r="S2960" s="34">
        <v>69706.930000000008</v>
      </c>
    </row>
    <row r="2961" spans="2:19">
      <c r="B2961" s="5">
        <v>2009</v>
      </c>
      <c r="C2961" s="33"/>
      <c r="D2961" s="33"/>
      <c r="E2961" s="33"/>
      <c r="F2961" s="34">
        <v>47502.539999999994</v>
      </c>
      <c r="G2961" s="34">
        <v>47502.539999999994</v>
      </c>
      <c r="H2961" s="34">
        <v>47502.539999999994</v>
      </c>
      <c r="I2961" s="34">
        <v>47502.539999999994</v>
      </c>
      <c r="J2961" s="34">
        <v>47502.539999999994</v>
      </c>
      <c r="K2961" s="34">
        <v>47502.539999999994</v>
      </c>
      <c r="L2961" s="34">
        <v>47502.539999999994</v>
      </c>
      <c r="M2961" s="34">
        <v>47502.539999999994</v>
      </c>
      <c r="N2961" s="34">
        <v>47502.539999999994</v>
      </c>
      <c r="O2961" s="34">
        <v>47502.539999999994</v>
      </c>
      <c r="P2961" s="34">
        <v>47502.539999999994</v>
      </c>
      <c r="Q2961" s="34">
        <v>47502.539999999994</v>
      </c>
      <c r="R2961" s="34">
        <v>47502.539999999994</v>
      </c>
      <c r="S2961" s="34">
        <v>47502.539999999994</v>
      </c>
    </row>
    <row r="2962" spans="2:19">
      <c r="B2962" s="5">
        <v>2008</v>
      </c>
      <c r="C2962" s="33"/>
      <c r="D2962" s="33"/>
      <c r="E2962" s="34">
        <v>42064.870000000024</v>
      </c>
      <c r="F2962" s="34">
        <v>42064.870000000024</v>
      </c>
      <c r="G2962" s="34">
        <v>42064.870000000024</v>
      </c>
      <c r="H2962" s="34">
        <v>42064.870000000024</v>
      </c>
      <c r="I2962" s="34">
        <v>42064.870000000024</v>
      </c>
      <c r="J2962" s="34">
        <v>42064.870000000024</v>
      </c>
      <c r="K2962" s="34">
        <v>42064.870000000024</v>
      </c>
      <c r="L2962" s="34">
        <v>42064.870000000024</v>
      </c>
      <c r="M2962" s="34">
        <v>42064.870000000024</v>
      </c>
      <c r="N2962" s="34">
        <v>42064.870000000024</v>
      </c>
      <c r="O2962" s="34">
        <v>42064.870000000024</v>
      </c>
      <c r="P2962" s="34">
        <v>42064.870000000024</v>
      </c>
      <c r="Q2962" s="34">
        <v>42064.870000000024</v>
      </c>
      <c r="R2962" s="34">
        <v>42064.870000000024</v>
      </c>
      <c r="S2962" s="34">
        <v>42064.870000000024</v>
      </c>
    </row>
    <row r="2963" spans="2:19">
      <c r="B2963" s="5">
        <v>2007</v>
      </c>
      <c r="C2963" s="33"/>
      <c r="D2963" s="34">
        <v>79127.129999999961</v>
      </c>
      <c r="E2963" s="34">
        <v>79127.129999999961</v>
      </c>
      <c r="F2963" s="34">
        <v>79127.129999999961</v>
      </c>
      <c r="G2963" s="34">
        <v>79127.129999999961</v>
      </c>
      <c r="H2963" s="34">
        <v>79127.129999999961</v>
      </c>
      <c r="I2963" s="34">
        <v>79127.129999999961</v>
      </c>
      <c r="J2963" s="34">
        <v>79127.129999999961</v>
      </c>
      <c r="K2963" s="34">
        <v>79127.129999999961</v>
      </c>
      <c r="L2963" s="34">
        <v>79127.129999999961</v>
      </c>
      <c r="M2963" s="34">
        <v>79127.129999999961</v>
      </c>
      <c r="N2963" s="34">
        <v>79127.129999999961</v>
      </c>
      <c r="O2963" s="34">
        <v>79127.129999999961</v>
      </c>
      <c r="P2963" s="34">
        <v>79127.129999999961</v>
      </c>
      <c r="Q2963" s="34">
        <v>79127.129999999961</v>
      </c>
      <c r="R2963" s="34">
        <v>79127.129999999961</v>
      </c>
      <c r="S2963" s="34">
        <v>79127.129999999961</v>
      </c>
    </row>
    <row r="2964" spans="2:19">
      <c r="B2964" s="5">
        <v>2006</v>
      </c>
      <c r="C2964" s="34">
        <v>102132.69000000003</v>
      </c>
      <c r="D2964" s="34">
        <v>102132.69000000003</v>
      </c>
      <c r="E2964" s="34">
        <v>102132.69000000003</v>
      </c>
      <c r="F2964" s="34">
        <v>102132.69000000003</v>
      </c>
      <c r="G2964" s="34">
        <v>102132.69000000003</v>
      </c>
      <c r="H2964" s="34">
        <v>102132.69000000003</v>
      </c>
      <c r="I2964" s="34">
        <v>102132.69000000003</v>
      </c>
      <c r="J2964" s="34">
        <v>102132.69000000003</v>
      </c>
      <c r="K2964" s="34">
        <v>102132.69000000003</v>
      </c>
      <c r="L2964" s="34">
        <v>102132.69000000003</v>
      </c>
      <c r="M2964" s="34">
        <v>102132.69000000003</v>
      </c>
      <c r="N2964" s="34">
        <v>102132.69000000003</v>
      </c>
      <c r="O2964" s="34">
        <v>102132.69000000003</v>
      </c>
      <c r="P2964" s="34">
        <v>102132.69000000003</v>
      </c>
      <c r="Q2964" s="34">
        <v>102132.69000000003</v>
      </c>
      <c r="R2964" s="34">
        <v>102132.69000000003</v>
      </c>
      <c r="S2964" s="34">
        <v>102132.69000000003</v>
      </c>
    </row>
    <row r="2965" spans="2:19">
      <c r="B2965" s="5">
        <v>2005</v>
      </c>
      <c r="C2965" s="34">
        <v>129842.15000000002</v>
      </c>
      <c r="D2965" s="34">
        <v>129842.15000000002</v>
      </c>
      <c r="E2965" s="34">
        <v>129842.15000000002</v>
      </c>
      <c r="F2965" s="34">
        <v>129842.15000000002</v>
      </c>
      <c r="G2965" s="34">
        <v>129842.15000000002</v>
      </c>
      <c r="H2965" s="34">
        <v>129842.15000000002</v>
      </c>
      <c r="I2965" s="34">
        <v>129842.15000000002</v>
      </c>
      <c r="J2965" s="34">
        <v>129842.15000000002</v>
      </c>
      <c r="K2965" s="34">
        <v>129842.15000000002</v>
      </c>
      <c r="L2965" s="34">
        <v>129842.15000000002</v>
      </c>
      <c r="M2965" s="34">
        <v>129842.15000000002</v>
      </c>
      <c r="N2965" s="34">
        <v>129842.15000000002</v>
      </c>
      <c r="O2965" s="34">
        <v>129842.15000000002</v>
      </c>
      <c r="P2965" s="34">
        <v>129842.15000000002</v>
      </c>
      <c r="Q2965" s="34">
        <v>129842.15000000002</v>
      </c>
      <c r="R2965" s="34">
        <v>129842.15000000002</v>
      </c>
      <c r="S2965" s="34">
        <v>129842.15000000002</v>
      </c>
    </row>
    <row r="2966" spans="2:19">
      <c r="B2966" s="5">
        <v>2004</v>
      </c>
      <c r="C2966" s="34">
        <v>126615.9700000001</v>
      </c>
      <c r="D2966" s="34">
        <v>126615.9700000001</v>
      </c>
      <c r="E2966" s="34">
        <v>126615.9700000001</v>
      </c>
      <c r="F2966" s="34">
        <v>126615.9700000001</v>
      </c>
      <c r="G2966" s="34">
        <v>126615.9700000001</v>
      </c>
      <c r="H2966" s="34">
        <v>126615.9700000001</v>
      </c>
      <c r="I2966" s="34">
        <v>126615.9700000001</v>
      </c>
      <c r="J2966" s="34">
        <v>126615.9700000001</v>
      </c>
      <c r="K2966" s="34">
        <v>126615.9700000001</v>
      </c>
      <c r="L2966" s="34">
        <v>126615.9700000001</v>
      </c>
      <c r="M2966" s="34">
        <v>126615.9700000001</v>
      </c>
      <c r="N2966" s="34">
        <v>126615.9700000001</v>
      </c>
      <c r="O2966" s="34">
        <v>126615.9700000001</v>
      </c>
      <c r="P2966" s="34">
        <v>126615.9700000001</v>
      </c>
      <c r="Q2966" s="34">
        <v>126615.9700000001</v>
      </c>
      <c r="R2966" s="34">
        <v>126615.9700000001</v>
      </c>
      <c r="S2966" s="34">
        <v>126615.9700000001</v>
      </c>
    </row>
    <row r="2967" spans="2:19">
      <c r="B2967" s="5">
        <v>2003</v>
      </c>
      <c r="C2967" s="34">
        <v>63742.779999999984</v>
      </c>
      <c r="D2967" s="34">
        <v>63742.779999999984</v>
      </c>
      <c r="E2967" s="34">
        <v>63742.779999999984</v>
      </c>
      <c r="F2967" s="34">
        <v>63742.779999999984</v>
      </c>
      <c r="G2967" s="34">
        <v>63742.779999999984</v>
      </c>
      <c r="H2967" s="34">
        <v>63742.779999999984</v>
      </c>
      <c r="I2967" s="34">
        <v>63742.779999999984</v>
      </c>
      <c r="J2967" s="34">
        <v>63742.779999999984</v>
      </c>
      <c r="K2967" s="34">
        <v>63742.779999999984</v>
      </c>
      <c r="L2967" s="34">
        <v>63742.779999999984</v>
      </c>
      <c r="M2967" s="34">
        <v>63742.779999999984</v>
      </c>
      <c r="N2967" s="34">
        <v>63742.78</v>
      </c>
      <c r="O2967" s="34">
        <v>63742.779999999984</v>
      </c>
      <c r="P2967" s="34">
        <v>63742.779999999984</v>
      </c>
      <c r="Q2967" s="34">
        <v>63742.779999999984</v>
      </c>
      <c r="R2967" s="34">
        <v>63742.779999999984</v>
      </c>
      <c r="S2967" s="34">
        <v>63742.779999999984</v>
      </c>
    </row>
    <row r="2968" spans="2:19">
      <c r="B2968" s="5">
        <v>2002</v>
      </c>
      <c r="C2968" s="34">
        <v>61430.95</v>
      </c>
      <c r="D2968" s="34">
        <v>61430.95</v>
      </c>
      <c r="E2968" s="34">
        <v>61430.95</v>
      </c>
      <c r="F2968" s="34">
        <v>61430.95</v>
      </c>
      <c r="G2968" s="34">
        <v>61430.95</v>
      </c>
      <c r="H2968" s="34">
        <v>61430.95</v>
      </c>
      <c r="I2968" s="34">
        <v>61430.95</v>
      </c>
      <c r="J2968" s="34">
        <v>61430.95</v>
      </c>
      <c r="K2968" s="34">
        <v>61430.95</v>
      </c>
      <c r="L2968" s="34">
        <v>61430.95</v>
      </c>
      <c r="M2968" s="34">
        <v>61430.95</v>
      </c>
      <c r="N2968" s="34">
        <v>61430.95</v>
      </c>
      <c r="O2968" s="34">
        <v>61430.95</v>
      </c>
      <c r="P2968" s="34">
        <v>61430.95</v>
      </c>
      <c r="Q2968" s="34">
        <v>61430.95</v>
      </c>
      <c r="R2968" s="34">
        <v>61430.95</v>
      </c>
      <c r="S2968" s="34">
        <v>61430.95</v>
      </c>
    </row>
    <row r="2969" spans="2:19">
      <c r="B2969" s="5">
        <v>2001</v>
      </c>
      <c r="C2969" s="34">
        <v>55691</v>
      </c>
      <c r="D2969" s="34">
        <v>55691</v>
      </c>
      <c r="E2969" s="34">
        <v>55691</v>
      </c>
      <c r="F2969" s="34">
        <v>55691</v>
      </c>
      <c r="G2969" s="34">
        <v>55691</v>
      </c>
      <c r="H2969" s="34">
        <v>55691</v>
      </c>
      <c r="I2969" s="34">
        <v>55691</v>
      </c>
      <c r="J2969" s="34">
        <v>55691</v>
      </c>
      <c r="K2969" s="34">
        <v>55691</v>
      </c>
      <c r="L2969" s="34">
        <v>55691</v>
      </c>
      <c r="M2969" s="34">
        <v>55691</v>
      </c>
      <c r="N2969" s="34">
        <v>55691</v>
      </c>
      <c r="O2969" s="34">
        <v>55691</v>
      </c>
      <c r="P2969" s="34">
        <v>55691</v>
      </c>
      <c r="Q2969" s="34">
        <v>55691</v>
      </c>
      <c r="R2969" s="34">
        <v>55691</v>
      </c>
      <c r="S2969" s="34">
        <v>55691</v>
      </c>
    </row>
    <row r="2970" spans="2:19">
      <c r="B2970" s="5">
        <v>2000</v>
      </c>
      <c r="C2970" s="34">
        <v>143041.57999999999</v>
      </c>
      <c r="D2970" s="34">
        <v>143041.57999999999</v>
      </c>
      <c r="E2970" s="34">
        <v>143041.57999999999</v>
      </c>
      <c r="F2970" s="34">
        <v>143041.57999999999</v>
      </c>
      <c r="G2970" s="34">
        <v>143041.57999999999</v>
      </c>
      <c r="H2970" s="34">
        <v>143041.57999999999</v>
      </c>
      <c r="I2970" s="34">
        <v>143041.57999999999</v>
      </c>
      <c r="J2970" s="34">
        <v>143041.57999999999</v>
      </c>
      <c r="K2970" s="34">
        <v>143041.57999999999</v>
      </c>
      <c r="L2970" s="34">
        <v>143041.57999999999</v>
      </c>
      <c r="M2970" s="34">
        <v>143041.57999999999</v>
      </c>
      <c r="N2970" s="34">
        <v>143041.57999999999</v>
      </c>
      <c r="O2970" s="34">
        <v>143041.57999999999</v>
      </c>
      <c r="P2970" s="34">
        <v>143041.57999999999</v>
      </c>
      <c r="Q2970" s="34">
        <v>143041.57999999999</v>
      </c>
      <c r="R2970" s="34">
        <v>143041.57999999999</v>
      </c>
      <c r="S2970" s="34">
        <v>143041.57999999999</v>
      </c>
    </row>
    <row r="2971" spans="2:19">
      <c r="B2971" s="5">
        <v>1999</v>
      </c>
      <c r="C2971" s="34">
        <v>66157.08</v>
      </c>
      <c r="D2971" s="34">
        <v>66157.08</v>
      </c>
      <c r="E2971" s="34">
        <v>66157.08</v>
      </c>
      <c r="F2971" s="34">
        <v>66157.08</v>
      </c>
      <c r="G2971" s="34">
        <v>66157.08</v>
      </c>
      <c r="H2971" s="34">
        <v>66157.08</v>
      </c>
      <c r="I2971" s="34">
        <v>66157.08</v>
      </c>
      <c r="J2971" s="34">
        <v>66157.08</v>
      </c>
      <c r="K2971" s="34">
        <v>66157.08</v>
      </c>
      <c r="L2971" s="34">
        <v>66157.08</v>
      </c>
      <c r="M2971" s="34">
        <v>66157.08</v>
      </c>
      <c r="N2971" s="34">
        <v>66157.08</v>
      </c>
      <c r="O2971" s="34">
        <v>66157.08</v>
      </c>
      <c r="P2971" s="34">
        <v>66157.08</v>
      </c>
      <c r="Q2971" s="34">
        <v>66157.08</v>
      </c>
      <c r="R2971" s="34">
        <v>66157.08</v>
      </c>
      <c r="S2971" s="34">
        <v>66157.08</v>
      </c>
    </row>
    <row r="2972" spans="2:19">
      <c r="B2972" s="5">
        <v>1998</v>
      </c>
      <c r="C2972" s="34">
        <v>40513.75</v>
      </c>
      <c r="D2972" s="34">
        <v>40513.75</v>
      </c>
      <c r="E2972" s="34">
        <v>40513.75</v>
      </c>
      <c r="F2972" s="34">
        <v>40513.75</v>
      </c>
      <c r="G2972" s="34">
        <v>40513.75</v>
      </c>
      <c r="H2972" s="34">
        <v>40513.75</v>
      </c>
      <c r="I2972" s="34">
        <v>40513.75</v>
      </c>
      <c r="J2972" s="34">
        <v>40513.75</v>
      </c>
      <c r="K2972" s="34">
        <v>40513.75</v>
      </c>
      <c r="L2972" s="34">
        <v>40513.75</v>
      </c>
      <c r="M2972" s="34">
        <v>40513.75</v>
      </c>
      <c r="N2972" s="34">
        <v>40513.75</v>
      </c>
      <c r="O2972" s="34">
        <v>40513.75</v>
      </c>
      <c r="P2972" s="34">
        <v>40513.75</v>
      </c>
      <c r="Q2972" s="34">
        <v>40513.75</v>
      </c>
      <c r="R2972" s="34">
        <v>40513.75</v>
      </c>
      <c r="S2972" s="34">
        <v>40513.75</v>
      </c>
    </row>
    <row r="2973" spans="2:19">
      <c r="B2973" s="5">
        <v>1997</v>
      </c>
      <c r="C2973" s="34">
        <v>49318.03</v>
      </c>
      <c r="D2973" s="34">
        <v>49318.03</v>
      </c>
      <c r="E2973" s="34">
        <v>49318.03</v>
      </c>
      <c r="F2973" s="34">
        <v>49318.03</v>
      </c>
      <c r="G2973" s="34">
        <v>49318.03</v>
      </c>
      <c r="H2973" s="34">
        <v>49318.03</v>
      </c>
      <c r="I2973" s="34">
        <v>49318.03</v>
      </c>
      <c r="J2973" s="34">
        <v>49318.03</v>
      </c>
      <c r="K2973" s="34">
        <v>49318.03</v>
      </c>
      <c r="L2973" s="34">
        <v>49318.03</v>
      </c>
      <c r="M2973" s="34">
        <v>49318.03</v>
      </c>
      <c r="N2973" s="34">
        <v>49318.03</v>
      </c>
      <c r="O2973" s="34">
        <v>49318.03</v>
      </c>
      <c r="P2973" s="34">
        <v>49318.03</v>
      </c>
      <c r="Q2973" s="34">
        <v>49318.03</v>
      </c>
      <c r="R2973" s="34">
        <v>49318.03</v>
      </c>
      <c r="S2973" s="34">
        <v>49318.03</v>
      </c>
    </row>
    <row r="2974" spans="2:19">
      <c r="B2974" s="5">
        <v>1996</v>
      </c>
      <c r="C2974" s="34">
        <v>91331.670000000013</v>
      </c>
      <c r="D2974" s="34">
        <v>91331.670000000013</v>
      </c>
      <c r="E2974" s="34">
        <v>91331.670000000013</v>
      </c>
      <c r="F2974" s="34">
        <v>91331.670000000013</v>
      </c>
      <c r="G2974" s="34">
        <v>91331.670000000013</v>
      </c>
      <c r="H2974" s="34">
        <v>91331.670000000013</v>
      </c>
      <c r="I2974" s="34">
        <v>91331.670000000013</v>
      </c>
      <c r="J2974" s="34">
        <v>91331.670000000013</v>
      </c>
      <c r="K2974" s="34">
        <v>91331.670000000013</v>
      </c>
      <c r="L2974" s="34">
        <v>91331.670000000013</v>
      </c>
      <c r="M2974" s="34">
        <v>91331.670000000013</v>
      </c>
      <c r="N2974" s="34">
        <v>91331.670000000013</v>
      </c>
      <c r="O2974" s="34">
        <v>91331.670000000013</v>
      </c>
      <c r="P2974" s="34">
        <v>91331.670000000013</v>
      </c>
      <c r="Q2974" s="34">
        <v>91331.670000000013</v>
      </c>
      <c r="R2974" s="34">
        <v>91331.670000000013</v>
      </c>
      <c r="S2974" s="34">
        <v>91331.670000000013</v>
      </c>
    </row>
    <row r="2975" spans="2:19">
      <c r="B2975" s="5">
        <v>1995</v>
      </c>
      <c r="C2975" s="34">
        <v>180392.46999999997</v>
      </c>
      <c r="D2975" s="34">
        <v>180392.46999999997</v>
      </c>
      <c r="E2975" s="34">
        <v>180392.46999999997</v>
      </c>
      <c r="F2975" s="34">
        <v>180392.46999999997</v>
      </c>
      <c r="G2975" s="34">
        <v>180392.46999999997</v>
      </c>
      <c r="H2975" s="34">
        <v>180392.46999999997</v>
      </c>
      <c r="I2975" s="34">
        <v>180392.46999999997</v>
      </c>
      <c r="J2975" s="34">
        <v>180392.46999999997</v>
      </c>
      <c r="K2975" s="34">
        <v>180392.46999999997</v>
      </c>
      <c r="L2975" s="34">
        <v>180392.46999999997</v>
      </c>
      <c r="M2975" s="34">
        <v>180392.46999999997</v>
      </c>
      <c r="N2975" s="34">
        <v>180392.46999999997</v>
      </c>
      <c r="O2975" s="34">
        <v>180392.46999999997</v>
      </c>
      <c r="P2975" s="34">
        <v>180392.46999999997</v>
      </c>
      <c r="Q2975" s="34">
        <v>180392.46999999997</v>
      </c>
      <c r="R2975" s="34">
        <v>180392.46999999997</v>
      </c>
      <c r="S2975" s="34">
        <v>180392.46999999997</v>
      </c>
    </row>
    <row r="2976" spans="2:19">
      <c r="B2976" s="5">
        <v>1994</v>
      </c>
      <c r="C2976" s="34">
        <v>272512.43</v>
      </c>
      <c r="D2976" s="34">
        <v>272512.43</v>
      </c>
      <c r="E2976" s="34">
        <v>272512.43</v>
      </c>
      <c r="F2976" s="34">
        <v>272512.43</v>
      </c>
      <c r="G2976" s="34">
        <v>272512.43</v>
      </c>
      <c r="H2976" s="34">
        <v>272512.43</v>
      </c>
      <c r="I2976" s="34">
        <v>272512.43</v>
      </c>
      <c r="J2976" s="34">
        <v>272512.43</v>
      </c>
      <c r="K2976" s="34">
        <v>272512.43</v>
      </c>
      <c r="L2976" s="34">
        <v>272512.43</v>
      </c>
      <c r="M2976" s="34">
        <v>272512.43</v>
      </c>
      <c r="N2976" s="34">
        <v>272512.43</v>
      </c>
      <c r="O2976" s="34">
        <v>272512.43</v>
      </c>
      <c r="P2976" s="34">
        <v>272512.43</v>
      </c>
      <c r="Q2976" s="34">
        <v>272512.43</v>
      </c>
      <c r="R2976" s="34">
        <v>272512.43</v>
      </c>
      <c r="S2976" s="34">
        <v>272512.43</v>
      </c>
    </row>
    <row r="2977" spans="2:19">
      <c r="B2977" s="5">
        <v>1993</v>
      </c>
      <c r="C2977" s="34">
        <v>348440.30000000005</v>
      </c>
      <c r="D2977" s="34">
        <v>348440.30000000005</v>
      </c>
      <c r="E2977" s="34">
        <v>348440.30000000005</v>
      </c>
      <c r="F2977" s="34">
        <v>348440.30000000005</v>
      </c>
      <c r="G2977" s="34">
        <v>348440.30000000005</v>
      </c>
      <c r="H2977" s="34">
        <v>348440.30000000005</v>
      </c>
      <c r="I2977" s="34">
        <v>348440.30000000005</v>
      </c>
      <c r="J2977" s="34">
        <v>348440.30000000005</v>
      </c>
      <c r="K2977" s="34">
        <v>348440.30000000005</v>
      </c>
      <c r="L2977" s="34">
        <v>348440.30000000005</v>
      </c>
      <c r="M2977" s="34">
        <v>348440.30000000005</v>
      </c>
      <c r="N2977" s="34">
        <v>348440.30000000005</v>
      </c>
      <c r="O2977" s="34">
        <v>348440.30000000005</v>
      </c>
      <c r="P2977" s="34">
        <v>348440.30000000005</v>
      </c>
      <c r="Q2977" s="34">
        <v>348440.30000000005</v>
      </c>
      <c r="R2977" s="34">
        <v>348440.30000000005</v>
      </c>
      <c r="S2977" s="34">
        <v>348440.30000000005</v>
      </c>
    </row>
    <row r="2978" spans="2:19">
      <c r="B2978" s="5">
        <v>1992</v>
      </c>
      <c r="C2978" s="34">
        <v>264538.83</v>
      </c>
      <c r="D2978" s="34">
        <v>264538.83</v>
      </c>
      <c r="E2978" s="34">
        <v>264538.83</v>
      </c>
      <c r="F2978" s="34">
        <v>264538.83</v>
      </c>
      <c r="G2978" s="34">
        <v>264538.83</v>
      </c>
      <c r="H2978" s="34">
        <v>264538.83</v>
      </c>
      <c r="I2978" s="34">
        <v>264538.83</v>
      </c>
      <c r="J2978" s="34">
        <v>264538.83</v>
      </c>
      <c r="K2978" s="34">
        <v>264538.83</v>
      </c>
      <c r="L2978" s="34">
        <v>264538.83</v>
      </c>
      <c r="M2978" s="34">
        <v>264538.83</v>
      </c>
      <c r="N2978" s="34">
        <v>264538.83</v>
      </c>
      <c r="O2978" s="34">
        <v>264538.83</v>
      </c>
      <c r="P2978" s="34">
        <v>264538.83</v>
      </c>
      <c r="Q2978" s="34">
        <v>264538.83</v>
      </c>
      <c r="R2978" s="34">
        <v>264538.83</v>
      </c>
      <c r="S2978" s="34">
        <v>264538.83</v>
      </c>
    </row>
    <row r="2979" spans="2:19">
      <c r="B2979" s="5">
        <v>1991</v>
      </c>
      <c r="C2979" s="34">
        <v>213055.33000000002</v>
      </c>
      <c r="D2979" s="34">
        <v>213055.33000000002</v>
      </c>
      <c r="E2979" s="34">
        <v>213055.33000000002</v>
      </c>
      <c r="F2979" s="34">
        <v>213055.33000000002</v>
      </c>
      <c r="G2979" s="34">
        <v>213055.33000000002</v>
      </c>
      <c r="H2979" s="34">
        <v>213055.33000000002</v>
      </c>
      <c r="I2979" s="34">
        <v>213055.33000000002</v>
      </c>
      <c r="J2979" s="34">
        <v>213055.33000000002</v>
      </c>
      <c r="K2979" s="34">
        <v>213055.33000000002</v>
      </c>
      <c r="L2979" s="34">
        <v>213055.33000000002</v>
      </c>
      <c r="M2979" s="34">
        <v>213055.33000000002</v>
      </c>
      <c r="N2979" s="34">
        <v>213055.33000000002</v>
      </c>
      <c r="O2979" s="34">
        <v>213055.33000000002</v>
      </c>
      <c r="P2979" s="34">
        <v>213055.33000000002</v>
      </c>
      <c r="Q2979" s="34">
        <v>213055.33000000002</v>
      </c>
      <c r="R2979" s="34">
        <v>213055.33000000002</v>
      </c>
      <c r="S2979" s="34">
        <v>213055.33000000002</v>
      </c>
    </row>
    <row r="2980" spans="2:19">
      <c r="B2980" s="5">
        <v>1990</v>
      </c>
      <c r="C2980" s="34">
        <v>344043.19</v>
      </c>
      <c r="D2980" s="34">
        <v>344043.19</v>
      </c>
      <c r="E2980" s="34">
        <v>344043.19</v>
      </c>
      <c r="F2980" s="34">
        <v>344043.19</v>
      </c>
      <c r="G2980" s="34">
        <v>344043.19</v>
      </c>
      <c r="H2980" s="34">
        <v>344043.19</v>
      </c>
      <c r="I2980" s="34">
        <v>344043.19</v>
      </c>
      <c r="J2980" s="34">
        <v>344043.19</v>
      </c>
      <c r="K2980" s="34">
        <v>344043.19</v>
      </c>
      <c r="L2980" s="34">
        <v>344043.19</v>
      </c>
      <c r="M2980" s="34">
        <v>344043.19</v>
      </c>
      <c r="N2980" s="34">
        <v>344043.19</v>
      </c>
      <c r="O2980" s="34">
        <v>344043.19</v>
      </c>
      <c r="P2980" s="34">
        <v>344043.19</v>
      </c>
      <c r="Q2980" s="34">
        <v>344043.19</v>
      </c>
      <c r="R2980" s="34">
        <v>344043.19</v>
      </c>
      <c r="S2980" s="34">
        <v>344043.19</v>
      </c>
    </row>
    <row r="2981" spans="2:19">
      <c r="B2981" s="5">
        <v>1989</v>
      </c>
      <c r="C2981" s="34">
        <v>102506.85</v>
      </c>
      <c r="D2981" s="34">
        <v>102506.85</v>
      </c>
      <c r="E2981" s="34">
        <v>102506.85</v>
      </c>
      <c r="F2981" s="34">
        <v>102506.85</v>
      </c>
      <c r="G2981" s="34">
        <v>102506.85</v>
      </c>
      <c r="H2981" s="34">
        <v>102506.85</v>
      </c>
      <c r="I2981" s="34">
        <v>102506.85</v>
      </c>
      <c r="J2981" s="34">
        <v>102506.85</v>
      </c>
      <c r="K2981" s="34">
        <v>102506.85</v>
      </c>
      <c r="L2981" s="34">
        <v>102506.85</v>
      </c>
      <c r="M2981" s="34">
        <v>102506.85</v>
      </c>
      <c r="N2981" s="34">
        <v>102506.85</v>
      </c>
      <c r="O2981" s="34">
        <v>102506.85</v>
      </c>
      <c r="P2981" s="34">
        <v>102506.85</v>
      </c>
      <c r="Q2981" s="34">
        <v>102506.85</v>
      </c>
      <c r="R2981" s="34">
        <v>102506.85</v>
      </c>
      <c r="S2981" s="34">
        <v>102506.85</v>
      </c>
    </row>
    <row r="2982" spans="2:19">
      <c r="B2982" s="5">
        <v>1988</v>
      </c>
      <c r="C2982" s="34">
        <v>201946.5</v>
      </c>
      <c r="D2982" s="34">
        <v>201946.5</v>
      </c>
      <c r="E2982" s="34">
        <v>201946.5</v>
      </c>
      <c r="F2982" s="34">
        <v>201946.5</v>
      </c>
      <c r="G2982" s="34">
        <v>201946.5</v>
      </c>
      <c r="H2982" s="34">
        <v>201946.5</v>
      </c>
      <c r="I2982" s="34">
        <v>201946.5</v>
      </c>
      <c r="J2982" s="34">
        <v>201946.5</v>
      </c>
      <c r="K2982" s="34">
        <v>201946.5</v>
      </c>
      <c r="L2982" s="34">
        <v>201946.5</v>
      </c>
      <c r="M2982" s="34">
        <v>201946.5</v>
      </c>
      <c r="N2982" s="34">
        <v>201946.5</v>
      </c>
      <c r="O2982" s="34">
        <v>201946.5</v>
      </c>
      <c r="P2982" s="34">
        <v>201946.5</v>
      </c>
      <c r="Q2982" s="34">
        <v>201946.5</v>
      </c>
      <c r="R2982" s="34">
        <v>201946.5</v>
      </c>
      <c r="S2982" s="34">
        <v>201946.5</v>
      </c>
    </row>
    <row r="2983" spans="2:19">
      <c r="B2983" s="5">
        <v>1987</v>
      </c>
      <c r="C2983" s="34">
        <v>105733.12</v>
      </c>
      <c r="D2983" s="34">
        <v>105733.12</v>
      </c>
      <c r="E2983" s="34">
        <v>105733.12</v>
      </c>
      <c r="F2983" s="34">
        <v>105733.12</v>
      </c>
      <c r="G2983" s="34">
        <v>105733.12</v>
      </c>
      <c r="H2983" s="34">
        <v>105733.12</v>
      </c>
      <c r="I2983" s="34">
        <v>105733.12</v>
      </c>
      <c r="J2983" s="34">
        <v>105733.12</v>
      </c>
      <c r="K2983" s="34">
        <v>105733.12</v>
      </c>
      <c r="L2983" s="34">
        <v>105733.12</v>
      </c>
      <c r="M2983" s="34">
        <v>105733.12</v>
      </c>
      <c r="N2983" s="34">
        <v>105733.12</v>
      </c>
      <c r="O2983" s="34">
        <v>105733.12</v>
      </c>
      <c r="P2983" s="34">
        <v>105733.12</v>
      </c>
      <c r="Q2983" s="34">
        <v>105733.12</v>
      </c>
      <c r="R2983" s="34">
        <v>105733.12</v>
      </c>
      <c r="S2983" s="34">
        <v>105733.12</v>
      </c>
    </row>
    <row r="2984" spans="2:19">
      <c r="B2984" s="5">
        <v>1986</v>
      </c>
      <c r="C2984" s="34">
        <v>46843.03</v>
      </c>
      <c r="D2984" s="34">
        <v>46843.03</v>
      </c>
      <c r="E2984" s="34">
        <v>46843.03</v>
      </c>
      <c r="F2984" s="34">
        <v>46843.03</v>
      </c>
      <c r="G2984" s="34">
        <v>46843.03</v>
      </c>
      <c r="H2984" s="34">
        <v>46843.03</v>
      </c>
      <c r="I2984" s="34">
        <v>46843.03</v>
      </c>
      <c r="J2984" s="34">
        <v>46843.03</v>
      </c>
      <c r="K2984" s="34">
        <v>46843.03</v>
      </c>
      <c r="L2984" s="34">
        <v>46843.03</v>
      </c>
      <c r="M2984" s="34">
        <v>46843.03</v>
      </c>
      <c r="N2984" s="34">
        <v>46843.03</v>
      </c>
      <c r="O2984" s="34">
        <v>46843.03</v>
      </c>
      <c r="P2984" s="34">
        <v>46843.03</v>
      </c>
      <c r="Q2984" s="34">
        <v>46843.03</v>
      </c>
      <c r="R2984" s="34">
        <v>46843.03</v>
      </c>
      <c r="S2984" s="34">
        <v>46843.03</v>
      </c>
    </row>
    <row r="2985" spans="2:19">
      <c r="B2985" s="5">
        <v>1985</v>
      </c>
      <c r="C2985" s="34">
        <v>62493.17</v>
      </c>
      <c r="D2985" s="34">
        <v>62493.17</v>
      </c>
      <c r="E2985" s="34">
        <v>62493.17</v>
      </c>
      <c r="F2985" s="34">
        <v>62493.17</v>
      </c>
      <c r="G2985" s="34">
        <v>62493.17</v>
      </c>
      <c r="H2985" s="34">
        <v>62493.17</v>
      </c>
      <c r="I2985" s="34">
        <v>62493.17</v>
      </c>
      <c r="J2985" s="34">
        <v>62493.17</v>
      </c>
      <c r="K2985" s="34">
        <v>62493.17</v>
      </c>
      <c r="L2985" s="34">
        <v>62493.17</v>
      </c>
      <c r="M2985" s="34">
        <v>62493.17</v>
      </c>
      <c r="N2985" s="34">
        <v>62493.17</v>
      </c>
      <c r="O2985" s="34">
        <v>62493.17</v>
      </c>
      <c r="P2985" s="34">
        <v>62493.17</v>
      </c>
      <c r="Q2985" s="34">
        <v>62493.17</v>
      </c>
      <c r="R2985" s="34">
        <v>62493.17</v>
      </c>
      <c r="S2985" s="34">
        <v>62493.17</v>
      </c>
    </row>
    <row r="2986" spans="2:19">
      <c r="B2986" s="5">
        <v>1984</v>
      </c>
      <c r="C2986" s="34">
        <v>101358</v>
      </c>
      <c r="D2986" s="34">
        <v>101358</v>
      </c>
      <c r="E2986" s="34">
        <v>101358</v>
      </c>
      <c r="F2986" s="34">
        <v>101358</v>
      </c>
      <c r="G2986" s="34">
        <v>101358</v>
      </c>
      <c r="H2986" s="34">
        <v>101358</v>
      </c>
      <c r="I2986" s="34">
        <v>101358</v>
      </c>
      <c r="J2986" s="34">
        <v>101358</v>
      </c>
      <c r="K2986" s="34">
        <v>101358</v>
      </c>
      <c r="L2986" s="34">
        <v>101358</v>
      </c>
      <c r="M2986" s="34">
        <v>101358</v>
      </c>
      <c r="N2986" s="34">
        <v>101358</v>
      </c>
      <c r="O2986" s="34">
        <v>101358</v>
      </c>
      <c r="P2986" s="34">
        <v>101358</v>
      </c>
      <c r="Q2986" s="34">
        <v>101358</v>
      </c>
      <c r="R2986" s="34">
        <v>101358</v>
      </c>
      <c r="S2986" s="34">
        <v>101358</v>
      </c>
    </row>
    <row r="2987" spans="2:19">
      <c r="B2987" s="5">
        <v>1983</v>
      </c>
      <c r="C2987" s="34">
        <v>70605.320000000007</v>
      </c>
      <c r="D2987" s="34">
        <v>70605.320000000007</v>
      </c>
      <c r="E2987" s="34">
        <v>70605.320000000007</v>
      </c>
      <c r="F2987" s="34">
        <v>70605.320000000007</v>
      </c>
      <c r="G2987" s="34">
        <v>70605.320000000007</v>
      </c>
      <c r="H2987" s="34">
        <v>70605.320000000007</v>
      </c>
      <c r="I2987" s="34">
        <v>70605.320000000007</v>
      </c>
      <c r="J2987" s="34">
        <v>70605.320000000007</v>
      </c>
      <c r="K2987" s="34">
        <v>70605.320000000007</v>
      </c>
      <c r="L2987" s="34">
        <v>70605.320000000007</v>
      </c>
      <c r="M2987" s="34">
        <v>70605.320000000007</v>
      </c>
      <c r="N2987" s="34">
        <v>70605.320000000007</v>
      </c>
      <c r="O2987" s="34">
        <v>70605.320000000007</v>
      </c>
      <c r="P2987" s="34">
        <v>70605.320000000007</v>
      </c>
      <c r="Q2987" s="34">
        <v>70605.320000000007</v>
      </c>
      <c r="R2987" s="34">
        <v>70605.320000000007</v>
      </c>
      <c r="S2987" s="34">
        <v>70605.320000000007</v>
      </c>
    </row>
    <row r="2988" spans="2:19">
      <c r="B2988" s="5">
        <v>1982</v>
      </c>
      <c r="C2988" s="34">
        <v>148343.66999999998</v>
      </c>
      <c r="D2988" s="34">
        <v>148343.66999999998</v>
      </c>
      <c r="E2988" s="34">
        <v>148343.66999999998</v>
      </c>
      <c r="F2988" s="34">
        <v>148343.66999999998</v>
      </c>
      <c r="G2988" s="34">
        <v>148343.66999999998</v>
      </c>
      <c r="H2988" s="34">
        <v>148343.66999999998</v>
      </c>
      <c r="I2988" s="34">
        <v>148343.66999999998</v>
      </c>
      <c r="J2988" s="34">
        <v>148343.66999999998</v>
      </c>
      <c r="K2988" s="34">
        <v>148343.66999999998</v>
      </c>
      <c r="L2988" s="34">
        <v>148343.66999999998</v>
      </c>
      <c r="M2988" s="34">
        <v>148343.66999999998</v>
      </c>
      <c r="N2988" s="34">
        <v>148343.66999999998</v>
      </c>
      <c r="O2988" s="34">
        <v>148343.66999999998</v>
      </c>
      <c r="P2988" s="34">
        <v>148343.66999999998</v>
      </c>
      <c r="Q2988" s="34">
        <v>148343.66999999998</v>
      </c>
      <c r="R2988" s="34">
        <v>148343.66999999998</v>
      </c>
      <c r="S2988" s="34">
        <v>148343.66999999998</v>
      </c>
    </row>
    <row r="2989" spans="2:19">
      <c r="B2989" s="5">
        <v>1981</v>
      </c>
      <c r="C2989" s="34">
        <v>157220.73000000001</v>
      </c>
      <c r="D2989" s="34">
        <v>157220.73000000001</v>
      </c>
      <c r="E2989" s="34">
        <v>157220.73000000001</v>
      </c>
      <c r="F2989" s="34">
        <v>157220.73000000001</v>
      </c>
      <c r="G2989" s="34">
        <v>157220.73000000001</v>
      </c>
      <c r="H2989" s="34">
        <v>157220.73000000001</v>
      </c>
      <c r="I2989" s="34">
        <v>157220.73000000001</v>
      </c>
      <c r="J2989" s="34">
        <v>157220.73000000001</v>
      </c>
      <c r="K2989" s="34">
        <v>157220.73000000001</v>
      </c>
      <c r="L2989" s="34">
        <v>157220.73000000001</v>
      </c>
      <c r="M2989" s="34">
        <v>157220.73000000001</v>
      </c>
      <c r="N2989" s="34">
        <v>157220.73000000001</v>
      </c>
      <c r="O2989" s="34">
        <v>157220.73000000001</v>
      </c>
      <c r="P2989" s="34">
        <v>157220.73000000001</v>
      </c>
      <c r="Q2989" s="34">
        <v>157220.73000000001</v>
      </c>
      <c r="R2989" s="34">
        <v>157220.73000000001</v>
      </c>
      <c r="S2989" s="34">
        <v>157220.73000000001</v>
      </c>
    </row>
    <row r="2990" spans="2:19">
      <c r="B2990" s="5">
        <v>1980</v>
      </c>
      <c r="C2990" s="34">
        <v>277103.33</v>
      </c>
      <c r="D2990" s="34">
        <v>277103.33</v>
      </c>
      <c r="E2990" s="34">
        <v>277103.33</v>
      </c>
      <c r="F2990" s="34">
        <v>277103.33</v>
      </c>
      <c r="G2990" s="34">
        <v>277103.33</v>
      </c>
      <c r="H2990" s="34">
        <v>277103.33</v>
      </c>
      <c r="I2990" s="34">
        <v>277103.33</v>
      </c>
      <c r="J2990" s="34">
        <v>277103.33</v>
      </c>
      <c r="K2990" s="34">
        <v>277103.33</v>
      </c>
      <c r="L2990" s="34">
        <v>277103.33</v>
      </c>
      <c r="M2990" s="34">
        <v>277103.33</v>
      </c>
      <c r="N2990" s="34">
        <v>277103.33</v>
      </c>
      <c r="O2990" s="34">
        <v>277103.33</v>
      </c>
      <c r="P2990" s="34">
        <v>277103.33</v>
      </c>
      <c r="Q2990" s="34">
        <v>277103.33</v>
      </c>
      <c r="R2990" s="34">
        <v>277103.33</v>
      </c>
      <c r="S2990" s="34">
        <v>277103.33</v>
      </c>
    </row>
    <row r="2991" spans="2:19">
      <c r="B2991" s="5">
        <v>1979</v>
      </c>
      <c r="C2991" s="34">
        <v>191456.32</v>
      </c>
      <c r="D2991" s="34">
        <v>191456.32</v>
      </c>
      <c r="E2991" s="34">
        <v>191456.32</v>
      </c>
      <c r="F2991" s="34">
        <v>191456.32</v>
      </c>
      <c r="G2991" s="34">
        <v>191456.32</v>
      </c>
      <c r="H2991" s="34">
        <v>191456.32</v>
      </c>
      <c r="I2991" s="34">
        <v>191456.32</v>
      </c>
      <c r="J2991" s="34">
        <v>191456.32</v>
      </c>
      <c r="K2991" s="34">
        <v>191456.32</v>
      </c>
      <c r="L2991" s="34">
        <v>191456.32</v>
      </c>
      <c r="M2991" s="34">
        <v>191456.32</v>
      </c>
      <c r="N2991" s="34">
        <v>191456.32</v>
      </c>
      <c r="O2991" s="34">
        <v>191456.32</v>
      </c>
      <c r="P2991" s="34">
        <v>191456.32</v>
      </c>
      <c r="Q2991" s="34">
        <v>191456.32</v>
      </c>
      <c r="R2991" s="34">
        <v>191456.32</v>
      </c>
      <c r="S2991" s="34">
        <v>191456.32</v>
      </c>
    </row>
    <row r="2992" spans="2:19">
      <c r="B2992" s="5">
        <v>1978</v>
      </c>
      <c r="C2992" s="34">
        <v>228490.19999999998</v>
      </c>
      <c r="D2992" s="34">
        <v>228490.19999999998</v>
      </c>
      <c r="E2992" s="34">
        <v>228490.19999999998</v>
      </c>
      <c r="F2992" s="34">
        <v>228490.19999999998</v>
      </c>
      <c r="G2992" s="34">
        <v>228490.19999999998</v>
      </c>
      <c r="H2992" s="34">
        <v>228490.19999999998</v>
      </c>
      <c r="I2992" s="34">
        <v>228490.19999999998</v>
      </c>
      <c r="J2992" s="34">
        <v>228490.19999999998</v>
      </c>
      <c r="K2992" s="34">
        <v>228490.19999999998</v>
      </c>
      <c r="L2992" s="34">
        <v>228490.19999999998</v>
      </c>
      <c r="M2992" s="34">
        <v>228490.19999999998</v>
      </c>
      <c r="N2992" s="34">
        <v>228490.19999999998</v>
      </c>
      <c r="O2992" s="34">
        <v>228490.19999999998</v>
      </c>
      <c r="P2992" s="34">
        <v>228490.19999999998</v>
      </c>
      <c r="Q2992" s="34">
        <v>228490.19999999998</v>
      </c>
      <c r="R2992" s="34">
        <v>228490.19999999998</v>
      </c>
      <c r="S2992" s="34">
        <v>228490.19999999998</v>
      </c>
    </row>
    <row r="2993" spans="2:19">
      <c r="B2993" s="5">
        <v>1977</v>
      </c>
      <c r="C2993" s="34">
        <v>227994.25</v>
      </c>
      <c r="D2993" s="34">
        <v>227994.25</v>
      </c>
      <c r="E2993" s="34">
        <v>227994.25</v>
      </c>
      <c r="F2993" s="34">
        <v>227994.25</v>
      </c>
      <c r="G2993" s="34">
        <v>227994.25</v>
      </c>
      <c r="H2993" s="34">
        <v>227994.25</v>
      </c>
      <c r="I2993" s="34">
        <v>227994.25</v>
      </c>
      <c r="J2993" s="34">
        <v>227994.25</v>
      </c>
      <c r="K2993" s="34">
        <v>227994.25</v>
      </c>
      <c r="L2993" s="34">
        <v>227994.25</v>
      </c>
      <c r="M2993" s="34">
        <v>227994.25</v>
      </c>
      <c r="N2993" s="34">
        <v>227994.25</v>
      </c>
      <c r="O2993" s="34">
        <v>227994.25</v>
      </c>
      <c r="P2993" s="34">
        <v>227994.25</v>
      </c>
      <c r="Q2993" s="34">
        <v>227994.25</v>
      </c>
      <c r="R2993" s="34">
        <v>227994.25</v>
      </c>
      <c r="S2993" s="34">
        <v>227994.25</v>
      </c>
    </row>
    <row r="2994" spans="2:19">
      <c r="B2994" s="5">
        <v>1976</v>
      </c>
      <c r="C2994" s="34">
        <v>248846.78</v>
      </c>
      <c r="D2994" s="34">
        <v>248846.78</v>
      </c>
      <c r="E2994" s="34">
        <v>248846.78</v>
      </c>
      <c r="F2994" s="34">
        <v>248846.78</v>
      </c>
      <c r="G2994" s="34">
        <v>248846.78</v>
      </c>
      <c r="H2994" s="34">
        <v>248846.78</v>
      </c>
      <c r="I2994" s="34">
        <v>248846.78</v>
      </c>
      <c r="J2994" s="34">
        <v>248846.78</v>
      </c>
      <c r="K2994" s="34">
        <v>248846.78</v>
      </c>
      <c r="L2994" s="34">
        <v>248846.78</v>
      </c>
      <c r="M2994" s="34">
        <v>248846.78</v>
      </c>
      <c r="N2994" s="34">
        <v>248846.78</v>
      </c>
      <c r="O2994" s="34">
        <v>248846.78</v>
      </c>
      <c r="P2994" s="34">
        <v>248846.78</v>
      </c>
      <c r="Q2994" s="34">
        <v>248846.78</v>
      </c>
      <c r="R2994" s="34">
        <v>248846.78</v>
      </c>
      <c r="S2994" s="34">
        <v>248846.78</v>
      </c>
    </row>
    <row r="2995" spans="2:19">
      <c r="B2995" s="5">
        <v>1975</v>
      </c>
      <c r="C2995" s="34">
        <v>207030.77</v>
      </c>
      <c r="D2995" s="34">
        <v>207030.77</v>
      </c>
      <c r="E2995" s="34">
        <v>207030.77</v>
      </c>
      <c r="F2995" s="34">
        <v>207030.77</v>
      </c>
      <c r="G2995" s="34">
        <v>207030.77</v>
      </c>
      <c r="H2995" s="34">
        <v>207030.77</v>
      </c>
      <c r="I2995" s="34">
        <v>207030.77</v>
      </c>
      <c r="J2995" s="34">
        <v>207030.77</v>
      </c>
      <c r="K2995" s="34">
        <v>207030.77</v>
      </c>
      <c r="L2995" s="34">
        <v>207030.77</v>
      </c>
      <c r="M2995" s="34">
        <v>207030.77</v>
      </c>
      <c r="N2995" s="34">
        <v>207030.77</v>
      </c>
      <c r="O2995" s="34">
        <v>207030.77</v>
      </c>
      <c r="P2995" s="34">
        <v>207030.77</v>
      </c>
      <c r="Q2995" s="34">
        <v>207030.77</v>
      </c>
      <c r="R2995" s="34">
        <v>207030.77</v>
      </c>
      <c r="S2995" s="34">
        <v>207030.77</v>
      </c>
    </row>
    <row r="2996" spans="2:19">
      <c r="B2996" s="5">
        <v>1974</v>
      </c>
      <c r="C2996" s="34">
        <v>129239.25</v>
      </c>
      <c r="D2996" s="34">
        <v>129239.25</v>
      </c>
      <c r="E2996" s="34">
        <v>129239.25</v>
      </c>
      <c r="F2996" s="34">
        <v>129239.25</v>
      </c>
      <c r="G2996" s="34">
        <v>129239.25</v>
      </c>
      <c r="H2996" s="34">
        <v>129239.25</v>
      </c>
      <c r="I2996" s="34">
        <v>129239.25</v>
      </c>
      <c r="J2996" s="34">
        <v>129239.25</v>
      </c>
      <c r="K2996" s="34">
        <v>129239.25</v>
      </c>
      <c r="L2996" s="34">
        <v>129239.25</v>
      </c>
      <c r="M2996" s="34">
        <v>129239.25</v>
      </c>
      <c r="N2996" s="34">
        <v>129239.25</v>
      </c>
      <c r="O2996" s="34">
        <v>129239.25</v>
      </c>
      <c r="P2996" s="34">
        <v>129239.25</v>
      </c>
      <c r="Q2996" s="34">
        <v>129239.25</v>
      </c>
      <c r="R2996" s="34">
        <v>129239.25</v>
      </c>
      <c r="S2996" s="34">
        <v>129239.25</v>
      </c>
    </row>
    <row r="2997" spans="2:19">
      <c r="B2997" s="5">
        <v>1973</v>
      </c>
      <c r="C2997" s="34">
        <v>122887.46</v>
      </c>
      <c r="D2997" s="34">
        <v>122887.46</v>
      </c>
      <c r="E2997" s="34">
        <v>122887.46</v>
      </c>
      <c r="F2997" s="34">
        <v>122887.46</v>
      </c>
      <c r="G2997" s="34">
        <v>122887.46</v>
      </c>
      <c r="H2997" s="34">
        <v>122887.46</v>
      </c>
      <c r="I2997" s="34">
        <v>122887.46</v>
      </c>
      <c r="J2997" s="34">
        <v>122887.46</v>
      </c>
      <c r="K2997" s="34">
        <v>122887.46</v>
      </c>
      <c r="L2997" s="34">
        <v>122887.46</v>
      </c>
      <c r="M2997" s="34">
        <v>122887.46</v>
      </c>
      <c r="N2997" s="34">
        <v>122887.46</v>
      </c>
      <c r="O2997" s="34">
        <v>122887.46</v>
      </c>
      <c r="P2997" s="34">
        <v>122887.46</v>
      </c>
      <c r="Q2997" s="34">
        <v>122887.46</v>
      </c>
      <c r="R2997" s="34">
        <v>122887.46</v>
      </c>
      <c r="S2997" s="34">
        <v>122887.46</v>
      </c>
    </row>
    <row r="2998" spans="2:19">
      <c r="B2998" s="5">
        <v>1972</v>
      </c>
      <c r="C2998" s="34">
        <v>94984.23</v>
      </c>
      <c r="D2998" s="34">
        <v>94984.23</v>
      </c>
      <c r="E2998" s="34">
        <v>94984.23</v>
      </c>
      <c r="F2998" s="34">
        <v>94984.23</v>
      </c>
      <c r="G2998" s="34">
        <v>94984.23</v>
      </c>
      <c r="H2998" s="34">
        <v>94984.23</v>
      </c>
      <c r="I2998" s="34">
        <v>94984.23</v>
      </c>
      <c r="J2998" s="34">
        <v>94984.23</v>
      </c>
      <c r="K2998" s="34">
        <v>94984.23</v>
      </c>
      <c r="L2998" s="34">
        <v>94984.23</v>
      </c>
      <c r="M2998" s="34">
        <v>94984.23</v>
      </c>
      <c r="N2998" s="34">
        <v>94984.23</v>
      </c>
      <c r="O2998" s="34">
        <v>94984.23</v>
      </c>
      <c r="P2998" s="34">
        <v>94984.23</v>
      </c>
      <c r="Q2998" s="34">
        <v>94984.23</v>
      </c>
      <c r="R2998" s="34">
        <v>94984.23</v>
      </c>
      <c r="S2998" s="34">
        <v>94984.23</v>
      </c>
    </row>
    <row r="2999" spans="2:19">
      <c r="B2999" s="5">
        <v>1971</v>
      </c>
      <c r="C2999" s="34">
        <v>91001.77</v>
      </c>
      <c r="D2999" s="34">
        <v>91001.77</v>
      </c>
      <c r="E2999" s="34">
        <v>91001.77</v>
      </c>
      <c r="F2999" s="34">
        <v>91001.77</v>
      </c>
      <c r="G2999" s="34">
        <v>91001.77</v>
      </c>
      <c r="H2999" s="34">
        <v>91001.77</v>
      </c>
      <c r="I2999" s="34">
        <v>91001.77</v>
      </c>
      <c r="J2999" s="34">
        <v>91001.77</v>
      </c>
      <c r="K2999" s="34">
        <v>91001.77</v>
      </c>
      <c r="L2999" s="34">
        <v>91001.77</v>
      </c>
      <c r="M2999" s="34">
        <v>91001.77</v>
      </c>
      <c r="N2999" s="34">
        <v>91001.77</v>
      </c>
      <c r="O2999" s="34">
        <v>91001.77</v>
      </c>
      <c r="P2999" s="34">
        <v>91001.77</v>
      </c>
      <c r="Q2999" s="34">
        <v>91001.77</v>
      </c>
      <c r="R2999" s="34">
        <v>91001.77</v>
      </c>
      <c r="S2999" s="34">
        <v>91001.77</v>
      </c>
    </row>
    <row r="3000" spans="2:19">
      <c r="B3000" s="5">
        <v>1970</v>
      </c>
      <c r="C3000" s="34">
        <v>67201.649999999994</v>
      </c>
      <c r="D3000" s="34">
        <v>67201.649999999994</v>
      </c>
      <c r="E3000" s="34">
        <v>67201.649999999994</v>
      </c>
      <c r="F3000" s="34">
        <v>67201.649999999994</v>
      </c>
      <c r="G3000" s="34">
        <v>67201.649999999994</v>
      </c>
      <c r="H3000" s="34">
        <v>67201.649999999994</v>
      </c>
      <c r="I3000" s="34">
        <v>67201.649999999994</v>
      </c>
      <c r="J3000" s="34">
        <v>67201.649999999994</v>
      </c>
      <c r="K3000" s="34">
        <v>67201.649999999994</v>
      </c>
      <c r="L3000" s="34">
        <v>67201.649999999994</v>
      </c>
      <c r="M3000" s="34">
        <v>67201.649999999994</v>
      </c>
      <c r="N3000" s="34">
        <v>67201.649999999994</v>
      </c>
      <c r="O3000" s="34">
        <v>67201.649999999994</v>
      </c>
      <c r="P3000" s="34">
        <v>67201.649999999994</v>
      </c>
      <c r="Q3000" s="34">
        <v>67201.649999999994</v>
      </c>
      <c r="R3000" s="34">
        <v>67201.649999999994</v>
      </c>
      <c r="S3000" s="34">
        <v>67201.649999999994</v>
      </c>
    </row>
    <row r="3001" spans="2:19">
      <c r="B3001" s="5">
        <v>1969</v>
      </c>
      <c r="C3001" s="34">
        <v>76523.009999999995</v>
      </c>
      <c r="D3001" s="34">
        <v>76523.009999999995</v>
      </c>
      <c r="E3001" s="34">
        <v>76523.009999999995</v>
      </c>
      <c r="F3001" s="34">
        <v>76523.009999999995</v>
      </c>
      <c r="G3001" s="34">
        <v>76523.009999999995</v>
      </c>
      <c r="H3001" s="34">
        <v>76523.009999999995</v>
      </c>
      <c r="I3001" s="34">
        <v>76523.009999999995</v>
      </c>
      <c r="J3001" s="34">
        <v>76523.009999999995</v>
      </c>
      <c r="K3001" s="34">
        <v>76523.009999999995</v>
      </c>
      <c r="L3001" s="34">
        <v>76523.009999999995</v>
      </c>
      <c r="M3001" s="34">
        <v>76523.009999999995</v>
      </c>
      <c r="N3001" s="34">
        <v>76523.009999999995</v>
      </c>
      <c r="O3001" s="34">
        <v>76523.009999999995</v>
      </c>
      <c r="P3001" s="34">
        <v>76523.009999999995</v>
      </c>
      <c r="Q3001" s="34">
        <v>76523.009999999995</v>
      </c>
      <c r="R3001" s="34">
        <v>76523.009999999995</v>
      </c>
      <c r="S3001" s="34">
        <v>76523.009999999995</v>
      </c>
    </row>
    <row r="3002" spans="2:19">
      <c r="B3002" s="5">
        <v>1968</v>
      </c>
      <c r="C3002" s="34">
        <v>36032.26</v>
      </c>
      <c r="D3002" s="34">
        <v>36032.26</v>
      </c>
      <c r="E3002" s="34">
        <v>36032.26</v>
      </c>
      <c r="F3002" s="34">
        <v>36032.26</v>
      </c>
      <c r="G3002" s="34">
        <v>36032.26</v>
      </c>
      <c r="H3002" s="34">
        <v>36032.26</v>
      </c>
      <c r="I3002" s="34">
        <v>36032.26</v>
      </c>
      <c r="J3002" s="34">
        <v>36032.26</v>
      </c>
      <c r="K3002" s="34">
        <v>36032.26</v>
      </c>
      <c r="L3002" s="34">
        <v>36032.26</v>
      </c>
      <c r="M3002" s="34">
        <v>36032.26</v>
      </c>
      <c r="N3002" s="34">
        <v>36032.26</v>
      </c>
      <c r="O3002" s="34">
        <v>36032.26</v>
      </c>
      <c r="P3002" s="34">
        <v>36032.26</v>
      </c>
      <c r="Q3002" s="34">
        <v>36032.26</v>
      </c>
      <c r="R3002" s="34">
        <v>36032.26</v>
      </c>
      <c r="S3002" s="34">
        <v>36032.26</v>
      </c>
    </row>
    <row r="3003" spans="2:19">
      <c r="B3003" s="5">
        <v>1967</v>
      </c>
      <c r="C3003" s="34">
        <v>1416.79</v>
      </c>
      <c r="D3003" s="34">
        <v>1416.79</v>
      </c>
      <c r="E3003" s="34">
        <v>1416.79</v>
      </c>
      <c r="F3003" s="34">
        <v>1416.79</v>
      </c>
      <c r="G3003" s="34">
        <v>1416.79</v>
      </c>
      <c r="H3003" s="34">
        <v>1416.79</v>
      </c>
      <c r="I3003" s="34">
        <v>1416.79</v>
      </c>
      <c r="J3003" s="34">
        <v>1416.79</v>
      </c>
      <c r="K3003" s="34">
        <v>1416.79</v>
      </c>
      <c r="L3003" s="34">
        <v>1416.79</v>
      </c>
      <c r="M3003" s="34">
        <v>1416.79</v>
      </c>
      <c r="N3003" s="34">
        <v>1416.79</v>
      </c>
      <c r="O3003" s="34">
        <v>1416.79</v>
      </c>
      <c r="P3003" s="34">
        <v>1416.79</v>
      </c>
      <c r="Q3003" s="34">
        <v>1416.79</v>
      </c>
      <c r="R3003" s="34">
        <v>1416.79</v>
      </c>
      <c r="S3003" s="34">
        <v>1416.79</v>
      </c>
    </row>
    <row r="3004" spans="2:19">
      <c r="B3004" s="5">
        <v>1966</v>
      </c>
      <c r="C3004" s="34">
        <v>39350.559999999998</v>
      </c>
      <c r="D3004" s="34">
        <v>39350.559999999998</v>
      </c>
      <c r="E3004" s="34">
        <v>39350.559999999998</v>
      </c>
      <c r="F3004" s="34">
        <v>39350.559999999998</v>
      </c>
      <c r="G3004" s="34">
        <v>39350.559999999998</v>
      </c>
      <c r="H3004" s="34">
        <v>39350.559999999998</v>
      </c>
      <c r="I3004" s="34">
        <v>39350.559999999998</v>
      </c>
      <c r="J3004" s="34">
        <v>39350.559999999998</v>
      </c>
      <c r="K3004" s="34">
        <v>39350.559999999998</v>
      </c>
      <c r="L3004" s="34">
        <v>39350.559999999998</v>
      </c>
      <c r="M3004" s="34">
        <v>39350.559999999998</v>
      </c>
      <c r="N3004" s="34">
        <v>39350.559999999998</v>
      </c>
      <c r="O3004" s="34">
        <v>39350.559999999998</v>
      </c>
      <c r="P3004" s="34">
        <v>39350.559999999998</v>
      </c>
      <c r="Q3004" s="34">
        <v>39350.559999999998</v>
      </c>
      <c r="R3004" s="34">
        <v>39350.559999999998</v>
      </c>
      <c r="S3004" s="34">
        <v>39350.559999999998</v>
      </c>
    </row>
    <row r="3005" spans="2:19">
      <c r="B3005" s="5">
        <v>1965</v>
      </c>
      <c r="C3005" s="34">
        <v>39543.4</v>
      </c>
      <c r="D3005" s="34">
        <v>39543.4</v>
      </c>
      <c r="E3005" s="34">
        <v>39543.4</v>
      </c>
      <c r="F3005" s="34">
        <v>39543.4</v>
      </c>
      <c r="G3005" s="34">
        <v>39543.4</v>
      </c>
      <c r="H3005" s="34">
        <v>39543.4</v>
      </c>
      <c r="I3005" s="34">
        <v>39543.4</v>
      </c>
      <c r="J3005" s="34">
        <v>39543.4</v>
      </c>
      <c r="K3005" s="34">
        <v>39543.4</v>
      </c>
      <c r="L3005" s="34">
        <v>39543.4</v>
      </c>
      <c r="M3005" s="34">
        <v>39543.4</v>
      </c>
      <c r="N3005" s="34">
        <v>39543.4</v>
      </c>
      <c r="O3005" s="34">
        <v>39543.4</v>
      </c>
      <c r="P3005" s="34">
        <v>39543.4</v>
      </c>
      <c r="Q3005" s="34">
        <v>39543.4</v>
      </c>
      <c r="R3005" s="34">
        <v>39543.4</v>
      </c>
      <c r="S3005" s="34">
        <v>39543.4</v>
      </c>
    </row>
    <row r="3006" spans="2:19">
      <c r="B3006" s="5">
        <v>1964</v>
      </c>
      <c r="C3006" s="34">
        <v>3900.65</v>
      </c>
      <c r="D3006" s="34">
        <v>3900.65</v>
      </c>
      <c r="E3006" s="34">
        <v>3900.65</v>
      </c>
      <c r="F3006" s="34">
        <v>3900.65</v>
      </c>
      <c r="G3006" s="34">
        <v>3900.65</v>
      </c>
      <c r="H3006" s="34">
        <v>3900.65</v>
      </c>
      <c r="I3006" s="34">
        <v>3900.65</v>
      </c>
      <c r="J3006" s="34">
        <v>3900.65</v>
      </c>
      <c r="K3006" s="34">
        <v>3900.65</v>
      </c>
      <c r="L3006" s="34">
        <v>3900.65</v>
      </c>
      <c r="M3006" s="34">
        <v>3900.65</v>
      </c>
      <c r="N3006" s="34">
        <v>3900.65</v>
      </c>
      <c r="O3006" s="34">
        <v>3900.65</v>
      </c>
      <c r="P3006" s="34">
        <v>3900.65</v>
      </c>
      <c r="Q3006" s="34">
        <v>3900.65</v>
      </c>
      <c r="R3006" s="34">
        <v>3900.65</v>
      </c>
      <c r="S3006" s="34">
        <v>3900.65</v>
      </c>
    </row>
    <row r="3007" spans="2:19">
      <c r="B3007" s="5">
        <v>1963</v>
      </c>
      <c r="C3007" s="34">
        <v>0</v>
      </c>
      <c r="D3007" s="34">
        <v>0</v>
      </c>
      <c r="E3007" s="34">
        <v>0</v>
      </c>
      <c r="F3007" s="34">
        <v>0</v>
      </c>
      <c r="G3007" s="34">
        <v>0</v>
      </c>
      <c r="H3007" s="34">
        <v>0</v>
      </c>
      <c r="I3007" s="34">
        <v>0</v>
      </c>
      <c r="J3007" s="34">
        <v>0</v>
      </c>
      <c r="K3007" s="34">
        <v>0</v>
      </c>
      <c r="L3007" s="34">
        <v>0</v>
      </c>
      <c r="M3007" s="34">
        <v>0</v>
      </c>
      <c r="N3007" s="34">
        <v>0</v>
      </c>
      <c r="O3007" s="34">
        <v>0</v>
      </c>
      <c r="P3007" s="34">
        <v>0</v>
      </c>
      <c r="Q3007" s="34">
        <v>0</v>
      </c>
      <c r="R3007" s="34">
        <v>0</v>
      </c>
      <c r="S3007" s="34">
        <v>0</v>
      </c>
    </row>
    <row r="3008" spans="2:19">
      <c r="B3008" s="5">
        <v>1962</v>
      </c>
      <c r="C3008" s="34">
        <v>498.51</v>
      </c>
      <c r="D3008" s="34">
        <v>498.51</v>
      </c>
      <c r="E3008" s="34">
        <v>498.51</v>
      </c>
      <c r="F3008" s="34">
        <v>498.51</v>
      </c>
      <c r="G3008" s="34">
        <v>498.51</v>
      </c>
      <c r="H3008" s="34">
        <v>498.51</v>
      </c>
      <c r="I3008" s="34">
        <v>498.51</v>
      </c>
      <c r="J3008" s="34">
        <v>498.51</v>
      </c>
      <c r="K3008" s="34">
        <v>498.51</v>
      </c>
      <c r="L3008" s="34">
        <v>498.51</v>
      </c>
      <c r="M3008" s="34">
        <v>498.51</v>
      </c>
      <c r="N3008" s="34">
        <v>498.51</v>
      </c>
      <c r="O3008" s="34">
        <v>498.51</v>
      </c>
      <c r="P3008" s="34">
        <v>498.51</v>
      </c>
      <c r="Q3008" s="34">
        <v>498.51</v>
      </c>
      <c r="R3008" s="34">
        <v>498.51</v>
      </c>
      <c r="S3008" s="34">
        <v>498.51</v>
      </c>
    </row>
    <row r="3009" spans="2:19">
      <c r="B3009" s="5">
        <v>1961</v>
      </c>
      <c r="C3009" s="34">
        <v>0</v>
      </c>
      <c r="D3009" s="34">
        <v>0</v>
      </c>
      <c r="E3009" s="34">
        <v>0</v>
      </c>
      <c r="F3009" s="34">
        <v>0</v>
      </c>
      <c r="G3009" s="34">
        <v>0</v>
      </c>
      <c r="H3009" s="34">
        <v>0</v>
      </c>
      <c r="I3009" s="34">
        <v>0</v>
      </c>
      <c r="J3009" s="34">
        <v>0</v>
      </c>
      <c r="K3009" s="34">
        <v>0</v>
      </c>
      <c r="L3009" s="34">
        <v>0</v>
      </c>
      <c r="M3009" s="34">
        <v>0</v>
      </c>
      <c r="N3009" s="34">
        <v>0</v>
      </c>
      <c r="O3009" s="34">
        <v>0</v>
      </c>
      <c r="P3009" s="34">
        <v>0</v>
      </c>
      <c r="Q3009" s="34">
        <v>0</v>
      </c>
      <c r="R3009" s="34">
        <v>0</v>
      </c>
      <c r="S3009" s="34">
        <v>0</v>
      </c>
    </row>
    <row r="3010" spans="2:19">
      <c r="B3010" s="5">
        <v>1960</v>
      </c>
      <c r="C3010" s="34">
        <v>4294.33</v>
      </c>
      <c r="D3010" s="34">
        <v>4294.33</v>
      </c>
      <c r="E3010" s="34">
        <v>4294.33</v>
      </c>
      <c r="F3010" s="34">
        <v>4294.33</v>
      </c>
      <c r="G3010" s="34">
        <v>4294.33</v>
      </c>
      <c r="H3010" s="34">
        <v>4294.33</v>
      </c>
      <c r="I3010" s="34">
        <v>4294.33</v>
      </c>
      <c r="J3010" s="34">
        <v>4294.33</v>
      </c>
      <c r="K3010" s="34">
        <v>4294.33</v>
      </c>
      <c r="L3010" s="34">
        <v>4294.33</v>
      </c>
      <c r="M3010" s="34">
        <v>4294.33</v>
      </c>
      <c r="N3010" s="34">
        <v>4294.33</v>
      </c>
      <c r="O3010" s="34">
        <v>4294.33</v>
      </c>
      <c r="P3010" s="34">
        <v>4294.33</v>
      </c>
      <c r="Q3010" s="34">
        <v>4294.33</v>
      </c>
      <c r="R3010" s="34">
        <v>4294.33</v>
      </c>
      <c r="S3010" s="34">
        <v>4294.33</v>
      </c>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5637646.1099999994</v>
      </c>
      <c r="D3041" s="10">
        <f>SUM(D2963:D3040)</f>
        <v>5716773.2399999993</v>
      </c>
      <c r="E3041" s="10">
        <f>SUM(E2962:E3040)</f>
        <v>5758838.1099999994</v>
      </c>
      <c r="F3041" s="10">
        <f>SUM(F2961:F3040)</f>
        <v>5806340.6499999994</v>
      </c>
      <c r="G3041" s="10">
        <f>SUM(G2960:G3040)</f>
        <v>5876047.5800000001</v>
      </c>
      <c r="H3041" s="10">
        <f>SUM(H2954:H3040)</f>
        <v>5956817.3899999997</v>
      </c>
      <c r="I3041" s="10">
        <f>SUM(I2954:I3040)</f>
        <v>6037223</v>
      </c>
      <c r="J3041" s="10">
        <f t="shared" ref="J3041" si="62">SUM(J2954:J3040)</f>
        <v>6101531.3399999999</v>
      </c>
      <c r="K3041" s="10">
        <f>SUM(K2954:K3040)</f>
        <v>6205521.2300000004</v>
      </c>
      <c r="L3041" s="10">
        <f t="shared" ref="L3041" si="63">SUM(L2954:L3040)</f>
        <v>6279830.9199999999</v>
      </c>
      <c r="M3041" s="10">
        <f>SUM(M2954:M3040)</f>
        <v>6415331.120000001</v>
      </c>
      <c r="N3041" s="10">
        <f>SUM(N2949:N3040)</f>
        <v>6505778.5000000009</v>
      </c>
      <c r="O3041" s="10">
        <f>SUM(O2949:O3040)</f>
        <v>6572221.6600000011</v>
      </c>
      <c r="P3041" s="10">
        <f>SUM(P2949:P3040)</f>
        <v>6918938.8600000022</v>
      </c>
      <c r="Q3041" s="10">
        <f>SUM(Q2949:Q3040)</f>
        <v>7077640.7400000021</v>
      </c>
      <c r="R3041" s="10">
        <f>SUM(R2948:R3040)</f>
        <v>7319764.7100000018</v>
      </c>
      <c r="S3041" s="10">
        <f>SUM(S2948:S3040)</f>
        <v>7604126.120000002</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4">SUM(J3049:J3135)</f>
        <v>0</v>
      </c>
      <c r="K3136" s="10">
        <f>SUM(K3049:K3135)</f>
        <v>0</v>
      </c>
      <c r="L3136" s="10">
        <f t="shared" ref="L3136" si="65">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v>0</v>
      </c>
    </row>
    <row r="3139" spans="1:19">
      <c r="A3139" s="35"/>
      <c r="B3139" s="5">
        <v>2021</v>
      </c>
      <c r="C3139" s="33"/>
      <c r="D3139" s="33"/>
      <c r="E3139" s="33"/>
      <c r="F3139" s="33"/>
      <c r="G3139" s="33"/>
      <c r="H3139" s="33"/>
      <c r="I3139" s="33"/>
      <c r="J3139" s="33"/>
      <c r="K3139" s="33"/>
      <c r="L3139" s="33"/>
      <c r="M3139" s="33"/>
      <c r="N3139" s="33"/>
      <c r="O3139" s="33"/>
      <c r="P3139" s="33"/>
      <c r="Q3139" s="33"/>
      <c r="R3139" s="34">
        <v>0</v>
      </c>
      <c r="S3139" s="34">
        <v>0</v>
      </c>
    </row>
    <row r="3140" spans="1:19">
      <c r="B3140" s="5">
        <v>2020</v>
      </c>
      <c r="C3140" s="33"/>
      <c r="D3140" s="33"/>
      <c r="E3140" s="33"/>
      <c r="F3140" s="33"/>
      <c r="G3140" s="33"/>
      <c r="H3140" s="33"/>
      <c r="I3140" s="33"/>
      <c r="J3140" s="33"/>
      <c r="K3140" s="33"/>
      <c r="L3140" s="33"/>
      <c r="M3140" s="33"/>
      <c r="N3140" s="33"/>
      <c r="O3140" s="33"/>
      <c r="P3140" s="33"/>
      <c r="Q3140" s="34">
        <v>0</v>
      </c>
      <c r="R3140" s="34">
        <v>0</v>
      </c>
      <c r="S3140" s="34">
        <v>0</v>
      </c>
    </row>
    <row r="3141" spans="1:19">
      <c r="A3141" s="37"/>
      <c r="B3141" s="5">
        <v>2019</v>
      </c>
      <c r="C3141" s="33"/>
      <c r="D3141" s="33"/>
      <c r="E3141" s="33"/>
      <c r="F3141" s="33"/>
      <c r="G3141" s="33"/>
      <c r="H3141" s="33"/>
      <c r="I3141" s="33"/>
      <c r="J3141" s="33"/>
      <c r="K3141" s="33"/>
      <c r="L3141" s="33"/>
      <c r="M3141" s="33"/>
      <c r="N3141" s="33"/>
      <c r="O3141" s="33"/>
      <c r="P3141" s="34">
        <v>0</v>
      </c>
      <c r="Q3141" s="34">
        <v>0</v>
      </c>
      <c r="R3141" s="34">
        <v>0</v>
      </c>
      <c r="S3141" s="34">
        <v>0</v>
      </c>
    </row>
    <row r="3142" spans="1:19">
      <c r="A3142" s="37"/>
      <c r="B3142" s="5">
        <v>2018</v>
      </c>
      <c r="C3142" s="33"/>
      <c r="D3142" s="33"/>
      <c r="E3142" s="33"/>
      <c r="F3142" s="33"/>
      <c r="G3142" s="33"/>
      <c r="H3142" s="33"/>
      <c r="I3142" s="33"/>
      <c r="J3142" s="33"/>
      <c r="K3142" s="33"/>
      <c r="L3142" s="33"/>
      <c r="M3142" s="33"/>
      <c r="N3142" s="33"/>
      <c r="O3142" s="34">
        <v>0</v>
      </c>
      <c r="P3142" s="34">
        <v>0</v>
      </c>
      <c r="Q3142" s="34">
        <v>0</v>
      </c>
      <c r="R3142" s="34">
        <v>0</v>
      </c>
      <c r="S3142" s="34">
        <v>0</v>
      </c>
    </row>
    <row r="3143" spans="1:19">
      <c r="A3143" s="37"/>
      <c r="B3143" s="5">
        <v>2017</v>
      </c>
      <c r="C3143" s="33"/>
      <c r="D3143" s="33"/>
      <c r="E3143" s="33"/>
      <c r="F3143" s="33"/>
      <c r="G3143" s="33"/>
      <c r="H3143" s="33"/>
      <c r="I3143" s="33"/>
      <c r="J3143" s="33"/>
      <c r="K3143" s="33"/>
      <c r="L3143" s="33"/>
      <c r="M3143" s="33"/>
      <c r="N3143" s="34">
        <v>0</v>
      </c>
      <c r="O3143" s="34">
        <v>0</v>
      </c>
      <c r="P3143" s="34">
        <v>0</v>
      </c>
      <c r="Q3143" s="34">
        <v>0</v>
      </c>
      <c r="R3143" s="34">
        <v>0</v>
      </c>
      <c r="S3143" s="34">
        <v>0</v>
      </c>
    </row>
    <row r="3144" spans="1:19">
      <c r="B3144" s="5">
        <v>2016</v>
      </c>
      <c r="C3144" s="33"/>
      <c r="D3144" s="33"/>
      <c r="E3144" s="33"/>
      <c r="F3144" s="33"/>
      <c r="G3144" s="33"/>
      <c r="H3144" s="33"/>
      <c r="I3144" s="33"/>
      <c r="J3144" s="33"/>
      <c r="K3144" s="33"/>
      <c r="L3144" s="33"/>
      <c r="M3144" s="34">
        <v>0</v>
      </c>
      <c r="N3144" s="34">
        <v>0</v>
      </c>
      <c r="O3144" s="34">
        <v>0</v>
      </c>
      <c r="P3144" s="34">
        <v>0</v>
      </c>
      <c r="Q3144" s="34">
        <v>0</v>
      </c>
      <c r="R3144" s="34">
        <v>0</v>
      </c>
      <c r="S3144" s="34">
        <v>0</v>
      </c>
    </row>
    <row r="3145" spans="1:19">
      <c r="B3145" s="5">
        <v>2015</v>
      </c>
      <c r="C3145" s="33"/>
      <c r="D3145" s="33"/>
      <c r="E3145" s="33"/>
      <c r="F3145" s="33"/>
      <c r="G3145" s="33"/>
      <c r="H3145" s="33"/>
      <c r="I3145" s="33"/>
      <c r="J3145" s="33"/>
      <c r="K3145" s="33"/>
      <c r="L3145" s="34">
        <v>0</v>
      </c>
      <c r="M3145" s="34">
        <v>0</v>
      </c>
      <c r="N3145" s="34">
        <v>0</v>
      </c>
      <c r="O3145" s="34">
        <v>0</v>
      </c>
      <c r="P3145" s="34">
        <v>0</v>
      </c>
      <c r="Q3145" s="34">
        <v>0</v>
      </c>
      <c r="R3145" s="34">
        <v>0</v>
      </c>
      <c r="S3145" s="34">
        <v>0</v>
      </c>
    </row>
    <row r="3146" spans="1:19">
      <c r="B3146" s="5">
        <v>2014</v>
      </c>
      <c r="C3146" s="33"/>
      <c r="D3146" s="33"/>
      <c r="E3146" s="33"/>
      <c r="F3146" s="33"/>
      <c r="G3146" s="33"/>
      <c r="H3146" s="33"/>
      <c r="I3146" s="33"/>
      <c r="J3146" s="33"/>
      <c r="K3146" s="34">
        <v>0</v>
      </c>
      <c r="L3146" s="34">
        <v>0</v>
      </c>
      <c r="M3146" s="34">
        <v>0</v>
      </c>
      <c r="N3146" s="34">
        <v>0</v>
      </c>
      <c r="O3146" s="34">
        <v>0</v>
      </c>
      <c r="P3146" s="34">
        <v>0</v>
      </c>
      <c r="Q3146" s="34">
        <v>0</v>
      </c>
      <c r="R3146" s="34">
        <v>0</v>
      </c>
      <c r="S3146" s="34">
        <v>0</v>
      </c>
    </row>
    <row r="3147" spans="1:19">
      <c r="B3147" s="5">
        <v>2013</v>
      </c>
      <c r="C3147" s="33"/>
      <c r="D3147" s="33"/>
      <c r="E3147" s="33"/>
      <c r="F3147" s="33"/>
      <c r="G3147" s="33"/>
      <c r="H3147" s="33"/>
      <c r="I3147" s="33"/>
      <c r="J3147" s="34">
        <v>0</v>
      </c>
      <c r="K3147" s="34">
        <v>0</v>
      </c>
      <c r="L3147" s="34">
        <v>0</v>
      </c>
      <c r="M3147" s="34">
        <v>0</v>
      </c>
      <c r="N3147" s="34">
        <v>0</v>
      </c>
      <c r="O3147" s="34">
        <v>0</v>
      </c>
      <c r="P3147" s="34">
        <v>0</v>
      </c>
      <c r="Q3147" s="34">
        <v>0</v>
      </c>
      <c r="R3147" s="34">
        <v>0</v>
      </c>
      <c r="S3147" s="34">
        <v>0</v>
      </c>
    </row>
    <row r="3148" spans="1:19">
      <c r="B3148" s="5">
        <v>2012</v>
      </c>
      <c r="C3148" s="33"/>
      <c r="D3148" s="33"/>
      <c r="E3148" s="33"/>
      <c r="F3148" s="33"/>
      <c r="G3148" s="33"/>
      <c r="H3148" s="33"/>
      <c r="I3148" s="34">
        <v>9454</v>
      </c>
      <c r="J3148" s="34">
        <v>9454</v>
      </c>
      <c r="K3148" s="34">
        <v>9454</v>
      </c>
      <c r="L3148" s="34">
        <v>9454</v>
      </c>
      <c r="M3148" s="34">
        <v>9454</v>
      </c>
      <c r="N3148" s="34">
        <v>9454</v>
      </c>
      <c r="O3148" s="34">
        <v>9454</v>
      </c>
      <c r="P3148" s="34">
        <v>9454</v>
      </c>
      <c r="Q3148" s="34">
        <v>9454</v>
      </c>
      <c r="R3148" s="34">
        <v>9454</v>
      </c>
      <c r="S3148" s="34">
        <v>9454</v>
      </c>
    </row>
    <row r="3149" spans="1:19">
      <c r="B3149" s="5">
        <v>2011</v>
      </c>
      <c r="C3149" s="33"/>
      <c r="D3149" s="33"/>
      <c r="E3149" s="33"/>
      <c r="F3149" s="33"/>
      <c r="G3149" s="33"/>
      <c r="H3149" s="34">
        <v>0</v>
      </c>
      <c r="I3149" s="34">
        <v>0</v>
      </c>
      <c r="J3149" s="34">
        <v>0</v>
      </c>
      <c r="K3149" s="34">
        <v>0</v>
      </c>
      <c r="L3149" s="34">
        <v>0</v>
      </c>
      <c r="M3149" s="34">
        <v>0</v>
      </c>
      <c r="N3149" s="34">
        <v>0</v>
      </c>
      <c r="O3149" s="34">
        <v>0</v>
      </c>
      <c r="P3149" s="34">
        <v>0</v>
      </c>
      <c r="Q3149" s="34">
        <v>0</v>
      </c>
      <c r="R3149" s="34">
        <v>0</v>
      </c>
      <c r="S3149" s="34">
        <v>0</v>
      </c>
    </row>
    <row r="3150" spans="1:19">
      <c r="B3150" s="5">
        <v>2010</v>
      </c>
      <c r="C3150" s="33"/>
      <c r="D3150" s="33"/>
      <c r="E3150" s="33"/>
      <c r="F3150" s="33"/>
      <c r="G3150" s="34">
        <v>0</v>
      </c>
      <c r="H3150" s="34">
        <v>0</v>
      </c>
      <c r="I3150" s="34">
        <v>0</v>
      </c>
      <c r="J3150" s="34">
        <v>0</v>
      </c>
      <c r="K3150" s="34">
        <v>0</v>
      </c>
      <c r="L3150" s="34">
        <v>0</v>
      </c>
      <c r="M3150" s="34">
        <v>0</v>
      </c>
      <c r="N3150" s="34">
        <v>0</v>
      </c>
      <c r="O3150" s="34">
        <v>0</v>
      </c>
      <c r="P3150" s="34">
        <v>0</v>
      </c>
      <c r="Q3150" s="34">
        <v>0</v>
      </c>
      <c r="R3150" s="34">
        <v>0</v>
      </c>
      <c r="S3150" s="34">
        <v>0</v>
      </c>
    </row>
    <row r="3151" spans="1:19">
      <c r="B3151" s="5">
        <v>2009</v>
      </c>
      <c r="C3151" s="33"/>
      <c r="D3151" s="33"/>
      <c r="E3151" s="33"/>
      <c r="F3151" s="34">
        <v>0</v>
      </c>
      <c r="G3151" s="34">
        <v>0</v>
      </c>
      <c r="H3151" s="34">
        <v>0</v>
      </c>
      <c r="I3151" s="34">
        <v>0</v>
      </c>
      <c r="J3151" s="34">
        <v>0</v>
      </c>
      <c r="K3151" s="34">
        <v>0</v>
      </c>
      <c r="L3151" s="34">
        <v>0</v>
      </c>
      <c r="M3151" s="34">
        <v>0</v>
      </c>
      <c r="N3151" s="34">
        <v>0</v>
      </c>
      <c r="O3151" s="34">
        <v>0</v>
      </c>
      <c r="P3151" s="34">
        <v>0</v>
      </c>
      <c r="Q3151" s="34">
        <v>0</v>
      </c>
      <c r="R3151" s="34">
        <v>0</v>
      </c>
      <c r="S3151" s="34">
        <v>0</v>
      </c>
    </row>
    <row r="3152" spans="1:19">
      <c r="B3152" s="5">
        <v>2008</v>
      </c>
      <c r="C3152" s="33"/>
      <c r="D3152" s="33"/>
      <c r="E3152" s="34">
        <v>0</v>
      </c>
      <c r="F3152" s="34">
        <v>0</v>
      </c>
      <c r="G3152" s="34">
        <v>0</v>
      </c>
      <c r="H3152" s="34">
        <v>0</v>
      </c>
      <c r="I3152" s="34">
        <v>0</v>
      </c>
      <c r="J3152" s="34">
        <v>0</v>
      </c>
      <c r="K3152" s="34">
        <v>0</v>
      </c>
      <c r="L3152" s="34">
        <v>0</v>
      </c>
      <c r="M3152" s="34">
        <v>0</v>
      </c>
      <c r="N3152" s="34">
        <v>0</v>
      </c>
      <c r="O3152" s="34">
        <v>0</v>
      </c>
      <c r="P3152" s="34">
        <v>0</v>
      </c>
      <c r="Q3152" s="34">
        <v>0</v>
      </c>
      <c r="R3152" s="34">
        <v>0</v>
      </c>
      <c r="S3152" s="34">
        <v>0</v>
      </c>
    </row>
    <row r="3153" spans="2:19">
      <c r="B3153" s="5">
        <v>2007</v>
      </c>
      <c r="C3153" s="33"/>
      <c r="D3153" s="34">
        <v>0</v>
      </c>
      <c r="E3153" s="34">
        <v>0</v>
      </c>
      <c r="F3153" s="34">
        <v>0</v>
      </c>
      <c r="G3153" s="34">
        <v>0</v>
      </c>
      <c r="H3153" s="34">
        <v>0</v>
      </c>
      <c r="I3153" s="34">
        <v>0</v>
      </c>
      <c r="J3153" s="34">
        <v>0</v>
      </c>
      <c r="K3153" s="34">
        <v>0</v>
      </c>
      <c r="L3153" s="34">
        <v>0</v>
      </c>
      <c r="M3153" s="34">
        <v>0</v>
      </c>
      <c r="N3153" s="34">
        <v>0</v>
      </c>
      <c r="O3153" s="34">
        <v>0</v>
      </c>
      <c r="P3153" s="34">
        <v>0</v>
      </c>
      <c r="Q3153" s="34">
        <v>0</v>
      </c>
      <c r="R3153" s="34">
        <v>0</v>
      </c>
      <c r="S3153" s="34">
        <v>0</v>
      </c>
    </row>
    <row r="3154" spans="2:19">
      <c r="B3154" s="5">
        <v>2006</v>
      </c>
      <c r="C3154" s="34">
        <v>0</v>
      </c>
      <c r="D3154" s="34">
        <v>0</v>
      </c>
      <c r="E3154" s="34">
        <v>0</v>
      </c>
      <c r="F3154" s="34">
        <v>0</v>
      </c>
      <c r="G3154" s="34">
        <v>0</v>
      </c>
      <c r="H3154" s="34">
        <v>0</v>
      </c>
      <c r="I3154" s="34">
        <v>0</v>
      </c>
      <c r="J3154" s="34">
        <v>0</v>
      </c>
      <c r="K3154" s="34">
        <v>0</v>
      </c>
      <c r="L3154" s="34">
        <v>0</v>
      </c>
      <c r="M3154" s="34">
        <v>0</v>
      </c>
      <c r="N3154" s="34">
        <v>0</v>
      </c>
      <c r="O3154" s="34">
        <v>0</v>
      </c>
      <c r="P3154" s="34">
        <v>0</v>
      </c>
      <c r="Q3154" s="34">
        <v>0</v>
      </c>
      <c r="R3154" s="34">
        <v>0</v>
      </c>
      <c r="S3154" s="34">
        <v>0</v>
      </c>
    </row>
    <row r="3155" spans="2:19">
      <c r="B3155" s="5">
        <v>2005</v>
      </c>
      <c r="C3155" s="34">
        <v>0</v>
      </c>
      <c r="D3155" s="34">
        <v>0</v>
      </c>
      <c r="E3155" s="34">
        <v>0</v>
      </c>
      <c r="F3155" s="34">
        <v>0</v>
      </c>
      <c r="G3155" s="34">
        <v>0</v>
      </c>
      <c r="H3155" s="34">
        <v>0</v>
      </c>
      <c r="I3155" s="34">
        <v>0</v>
      </c>
      <c r="J3155" s="34">
        <v>0</v>
      </c>
      <c r="K3155" s="34">
        <v>0</v>
      </c>
      <c r="L3155" s="34">
        <v>0</v>
      </c>
      <c r="M3155" s="34">
        <v>0</v>
      </c>
      <c r="N3155" s="34">
        <v>0</v>
      </c>
      <c r="O3155" s="34">
        <v>0</v>
      </c>
      <c r="P3155" s="34">
        <v>0</v>
      </c>
      <c r="Q3155" s="34">
        <v>0</v>
      </c>
      <c r="R3155" s="34">
        <v>0</v>
      </c>
      <c r="S3155" s="34">
        <v>0</v>
      </c>
    </row>
    <row r="3156" spans="2:19">
      <c r="B3156" s="5">
        <v>2004</v>
      </c>
      <c r="C3156" s="34">
        <v>0</v>
      </c>
      <c r="D3156" s="34">
        <v>0</v>
      </c>
      <c r="E3156" s="34">
        <v>0</v>
      </c>
      <c r="F3156" s="34">
        <v>0</v>
      </c>
      <c r="G3156" s="34">
        <v>0</v>
      </c>
      <c r="H3156" s="34">
        <v>0</v>
      </c>
      <c r="I3156" s="34">
        <v>0</v>
      </c>
      <c r="J3156" s="34">
        <v>0</v>
      </c>
      <c r="K3156" s="34">
        <v>0</v>
      </c>
      <c r="L3156" s="34">
        <v>0</v>
      </c>
      <c r="M3156" s="34">
        <v>0</v>
      </c>
      <c r="N3156" s="34">
        <v>0</v>
      </c>
      <c r="O3156" s="34">
        <v>0</v>
      </c>
      <c r="P3156" s="34">
        <v>0</v>
      </c>
      <c r="Q3156" s="34">
        <v>0</v>
      </c>
      <c r="R3156" s="34">
        <v>0</v>
      </c>
      <c r="S3156" s="34">
        <v>0</v>
      </c>
    </row>
    <row r="3157" spans="2:19">
      <c r="B3157" s="5">
        <v>2003</v>
      </c>
      <c r="C3157" s="34">
        <v>0</v>
      </c>
      <c r="D3157" s="34">
        <v>0</v>
      </c>
      <c r="E3157" s="34">
        <v>0</v>
      </c>
      <c r="F3157" s="34">
        <v>0</v>
      </c>
      <c r="G3157" s="34">
        <v>0</v>
      </c>
      <c r="H3157" s="34">
        <v>0</v>
      </c>
      <c r="I3157" s="34">
        <v>0</v>
      </c>
      <c r="J3157" s="34">
        <v>0</v>
      </c>
      <c r="K3157" s="34">
        <v>0</v>
      </c>
      <c r="L3157" s="34">
        <v>0</v>
      </c>
      <c r="M3157" s="34">
        <v>0</v>
      </c>
      <c r="N3157" s="34">
        <v>0</v>
      </c>
      <c r="O3157" s="34">
        <v>0</v>
      </c>
      <c r="P3157" s="34">
        <v>0</v>
      </c>
      <c r="Q3157" s="34">
        <v>0</v>
      </c>
      <c r="R3157" s="34">
        <v>0</v>
      </c>
      <c r="S3157" s="34">
        <v>0</v>
      </c>
    </row>
    <row r="3158" spans="2:19">
      <c r="B3158" s="5">
        <v>2002</v>
      </c>
      <c r="C3158" s="34">
        <v>80922.48</v>
      </c>
      <c r="D3158" s="34">
        <v>80922.48</v>
      </c>
      <c r="E3158" s="34">
        <v>80922.48</v>
      </c>
      <c r="F3158" s="34">
        <v>80922.48</v>
      </c>
      <c r="G3158" s="34">
        <v>80922.48</v>
      </c>
      <c r="H3158" s="34">
        <v>80922.48</v>
      </c>
      <c r="I3158" s="34">
        <v>80922.48</v>
      </c>
      <c r="J3158" s="34">
        <v>80922.48</v>
      </c>
      <c r="K3158" s="34">
        <v>80922.48</v>
      </c>
      <c r="L3158" s="34">
        <v>80922.48</v>
      </c>
      <c r="M3158" s="34">
        <v>80922.48</v>
      </c>
      <c r="N3158" s="34">
        <v>80922.48</v>
      </c>
      <c r="O3158" s="34">
        <v>75203.5</v>
      </c>
      <c r="P3158" s="34">
        <v>75203.5</v>
      </c>
      <c r="Q3158" s="34">
        <v>75203.5</v>
      </c>
      <c r="R3158" s="34">
        <v>75203.5</v>
      </c>
      <c r="S3158" s="34">
        <v>75203.5</v>
      </c>
    </row>
    <row r="3159" spans="2:19">
      <c r="B3159" s="5">
        <v>2001</v>
      </c>
      <c r="C3159" s="34">
        <v>0</v>
      </c>
      <c r="D3159" s="34">
        <v>0</v>
      </c>
      <c r="E3159" s="34">
        <v>0</v>
      </c>
      <c r="F3159" s="34">
        <v>0</v>
      </c>
      <c r="G3159" s="34">
        <v>0</v>
      </c>
      <c r="H3159" s="34">
        <v>0</v>
      </c>
      <c r="I3159" s="34">
        <v>0</v>
      </c>
      <c r="J3159" s="34">
        <v>0</v>
      </c>
      <c r="K3159" s="34">
        <v>0</v>
      </c>
      <c r="L3159" s="34">
        <v>0</v>
      </c>
      <c r="M3159" s="34">
        <v>0</v>
      </c>
      <c r="N3159" s="34">
        <v>0</v>
      </c>
      <c r="O3159" s="34">
        <v>0</v>
      </c>
      <c r="P3159" s="34">
        <v>0</v>
      </c>
      <c r="Q3159" s="34">
        <v>0</v>
      </c>
      <c r="R3159" s="34">
        <v>0</v>
      </c>
      <c r="S3159" s="34">
        <v>0</v>
      </c>
    </row>
    <row r="3160" spans="2:19">
      <c r="B3160" s="5">
        <v>2000</v>
      </c>
      <c r="C3160" s="34">
        <v>3511.04</v>
      </c>
      <c r="D3160" s="34">
        <v>3511.04</v>
      </c>
      <c r="E3160" s="34">
        <v>3511.04</v>
      </c>
      <c r="F3160" s="34">
        <v>3511.04</v>
      </c>
      <c r="G3160" s="34">
        <v>3511.04</v>
      </c>
      <c r="H3160" s="34">
        <v>3511.04</v>
      </c>
      <c r="I3160" s="34">
        <v>3511.04</v>
      </c>
      <c r="J3160" s="34">
        <v>3511.04</v>
      </c>
      <c r="K3160" s="34">
        <v>3511.04</v>
      </c>
      <c r="L3160" s="34">
        <v>3511.04</v>
      </c>
      <c r="M3160" s="34">
        <v>3511.04</v>
      </c>
      <c r="N3160" s="34">
        <v>3511.04</v>
      </c>
      <c r="O3160" s="34">
        <v>3511.04</v>
      </c>
      <c r="P3160" s="34">
        <v>3511.04</v>
      </c>
      <c r="Q3160" s="34">
        <v>3511.04</v>
      </c>
      <c r="R3160" s="34">
        <v>3511.04</v>
      </c>
      <c r="S3160" s="34">
        <v>3511.04</v>
      </c>
    </row>
    <row r="3161" spans="2:19">
      <c r="B3161" s="5">
        <v>1999</v>
      </c>
      <c r="C3161" s="34">
        <v>4189.01</v>
      </c>
      <c r="D3161" s="34">
        <v>4189.01</v>
      </c>
      <c r="E3161" s="34">
        <v>4189.01</v>
      </c>
      <c r="F3161" s="34">
        <v>4189.01</v>
      </c>
      <c r="G3161" s="34">
        <v>4189.01</v>
      </c>
      <c r="H3161" s="34">
        <v>4189.01</v>
      </c>
      <c r="I3161" s="34">
        <v>4189.01</v>
      </c>
      <c r="J3161" s="34">
        <v>4189.01</v>
      </c>
      <c r="K3161" s="34">
        <v>4189.01</v>
      </c>
      <c r="L3161" s="34">
        <v>4189.01</v>
      </c>
      <c r="M3161" s="34">
        <v>4189.01</v>
      </c>
      <c r="N3161" s="34">
        <v>4189.01</v>
      </c>
      <c r="O3161" s="34">
        <v>4189.01</v>
      </c>
      <c r="P3161" s="34">
        <v>4189.01</v>
      </c>
      <c r="Q3161" s="34">
        <v>4189.01</v>
      </c>
      <c r="R3161" s="34">
        <v>4189.01</v>
      </c>
      <c r="S3161" s="34">
        <v>4189.01</v>
      </c>
    </row>
    <row r="3162" spans="2:19">
      <c r="B3162" s="5">
        <v>1998</v>
      </c>
      <c r="C3162" s="34">
        <v>6186.63</v>
      </c>
      <c r="D3162" s="34">
        <v>6186.63</v>
      </c>
      <c r="E3162" s="34">
        <v>6186.63</v>
      </c>
      <c r="F3162" s="34">
        <v>6186.63</v>
      </c>
      <c r="G3162" s="34">
        <v>6186.63</v>
      </c>
      <c r="H3162" s="34">
        <v>6186.63</v>
      </c>
      <c r="I3162" s="34">
        <v>6186.63</v>
      </c>
      <c r="J3162" s="34">
        <v>6186.63</v>
      </c>
      <c r="K3162" s="34">
        <v>6186.63</v>
      </c>
      <c r="L3162" s="34">
        <v>6186.63</v>
      </c>
      <c r="M3162" s="34">
        <v>6186.63</v>
      </c>
      <c r="N3162" s="34">
        <v>6186.63</v>
      </c>
      <c r="O3162" s="34">
        <v>6186.63</v>
      </c>
      <c r="P3162" s="34">
        <v>6186.63</v>
      </c>
      <c r="Q3162" s="34">
        <v>6186.63</v>
      </c>
      <c r="R3162" s="34">
        <v>6186.63</v>
      </c>
      <c r="S3162" s="34">
        <v>6186.63</v>
      </c>
    </row>
    <row r="3163" spans="2:19">
      <c r="B3163" s="5">
        <v>1997</v>
      </c>
      <c r="C3163" s="34">
        <v>0</v>
      </c>
      <c r="D3163" s="34">
        <v>0</v>
      </c>
      <c r="E3163" s="34">
        <v>0</v>
      </c>
      <c r="F3163" s="34">
        <v>0</v>
      </c>
      <c r="G3163" s="34">
        <v>0</v>
      </c>
      <c r="H3163" s="34">
        <v>0</v>
      </c>
      <c r="I3163" s="34">
        <v>0</v>
      </c>
      <c r="J3163" s="34">
        <v>0</v>
      </c>
      <c r="K3163" s="34">
        <v>0</v>
      </c>
      <c r="L3163" s="34">
        <v>0</v>
      </c>
      <c r="M3163" s="34">
        <v>0</v>
      </c>
      <c r="N3163" s="34">
        <v>0</v>
      </c>
      <c r="O3163" s="34">
        <v>0</v>
      </c>
      <c r="P3163" s="34">
        <v>0</v>
      </c>
      <c r="Q3163" s="34">
        <v>0</v>
      </c>
      <c r="R3163" s="34">
        <v>0</v>
      </c>
      <c r="S3163" s="34">
        <v>0</v>
      </c>
    </row>
    <row r="3164" spans="2:19">
      <c r="B3164" s="5">
        <v>1996</v>
      </c>
      <c r="C3164" s="34">
        <v>28016.74</v>
      </c>
      <c r="D3164" s="34">
        <v>28016.74</v>
      </c>
      <c r="E3164" s="34">
        <v>28016.74</v>
      </c>
      <c r="F3164" s="34">
        <v>28016.74</v>
      </c>
      <c r="G3164" s="34">
        <v>28016.74</v>
      </c>
      <c r="H3164" s="34">
        <v>28016.74</v>
      </c>
      <c r="I3164" s="34">
        <v>28016.74</v>
      </c>
      <c r="J3164" s="34">
        <v>28016.74</v>
      </c>
      <c r="K3164" s="34">
        <v>28016.74</v>
      </c>
      <c r="L3164" s="34">
        <v>28016.74</v>
      </c>
      <c r="M3164" s="34">
        <v>28016.74</v>
      </c>
      <c r="N3164" s="34">
        <v>28016.74</v>
      </c>
      <c r="O3164" s="34">
        <v>28016.74</v>
      </c>
      <c r="P3164" s="34">
        <v>28016.74</v>
      </c>
      <c r="Q3164" s="34">
        <v>28016.74</v>
      </c>
      <c r="R3164" s="34">
        <v>28016.74</v>
      </c>
      <c r="S3164" s="34">
        <v>28016.74</v>
      </c>
    </row>
    <row r="3165" spans="2:19">
      <c r="B3165" s="5">
        <v>1995</v>
      </c>
      <c r="C3165" s="34">
        <v>0</v>
      </c>
      <c r="D3165" s="34">
        <v>0</v>
      </c>
      <c r="E3165" s="34">
        <v>0</v>
      </c>
      <c r="F3165" s="34">
        <v>0</v>
      </c>
      <c r="G3165" s="34">
        <v>0</v>
      </c>
      <c r="H3165" s="34">
        <v>0</v>
      </c>
      <c r="I3165" s="34">
        <v>0</v>
      </c>
      <c r="J3165" s="34">
        <v>0</v>
      </c>
      <c r="K3165" s="34">
        <v>0</v>
      </c>
      <c r="L3165" s="34">
        <v>0</v>
      </c>
      <c r="M3165" s="34">
        <v>0</v>
      </c>
      <c r="N3165" s="34">
        <v>0</v>
      </c>
      <c r="O3165" s="34">
        <v>0</v>
      </c>
      <c r="P3165" s="34">
        <v>0</v>
      </c>
      <c r="Q3165" s="34">
        <v>0</v>
      </c>
      <c r="R3165" s="34">
        <v>0</v>
      </c>
      <c r="S3165" s="34">
        <v>0</v>
      </c>
    </row>
    <row r="3166" spans="2:19">
      <c r="B3166" s="5">
        <v>1994</v>
      </c>
      <c r="C3166" s="34">
        <v>0</v>
      </c>
      <c r="D3166" s="34">
        <v>0</v>
      </c>
      <c r="E3166" s="34">
        <v>0</v>
      </c>
      <c r="F3166" s="34">
        <v>0</v>
      </c>
      <c r="G3166" s="34">
        <v>0</v>
      </c>
      <c r="H3166" s="34">
        <v>0</v>
      </c>
      <c r="I3166" s="34">
        <v>0</v>
      </c>
      <c r="J3166" s="34">
        <v>0</v>
      </c>
      <c r="K3166" s="34">
        <v>0</v>
      </c>
      <c r="L3166" s="34">
        <v>0</v>
      </c>
      <c r="M3166" s="34">
        <v>0</v>
      </c>
      <c r="N3166" s="34">
        <v>0</v>
      </c>
      <c r="O3166" s="34">
        <v>0</v>
      </c>
      <c r="P3166" s="34">
        <v>0</v>
      </c>
      <c r="Q3166" s="34">
        <v>0</v>
      </c>
      <c r="R3166" s="34">
        <v>0</v>
      </c>
      <c r="S3166" s="34">
        <v>0</v>
      </c>
    </row>
    <row r="3167" spans="2:19">
      <c r="B3167" s="5">
        <v>1993</v>
      </c>
      <c r="C3167" s="34">
        <v>0</v>
      </c>
      <c r="D3167" s="34">
        <v>0</v>
      </c>
      <c r="E3167" s="34">
        <v>0</v>
      </c>
      <c r="F3167" s="34">
        <v>0</v>
      </c>
      <c r="G3167" s="34">
        <v>0</v>
      </c>
      <c r="H3167" s="34">
        <v>0</v>
      </c>
      <c r="I3167" s="34">
        <v>0</v>
      </c>
      <c r="J3167" s="34">
        <v>0</v>
      </c>
      <c r="K3167" s="34">
        <v>0</v>
      </c>
      <c r="L3167" s="34">
        <v>0</v>
      </c>
      <c r="M3167" s="34">
        <v>0</v>
      </c>
      <c r="N3167" s="34">
        <v>0</v>
      </c>
      <c r="O3167" s="34">
        <v>0</v>
      </c>
      <c r="P3167" s="34">
        <v>0</v>
      </c>
      <c r="Q3167" s="34">
        <v>0</v>
      </c>
      <c r="R3167" s="34">
        <v>0</v>
      </c>
      <c r="S3167" s="34">
        <v>0</v>
      </c>
    </row>
    <row r="3168" spans="2:19">
      <c r="B3168" s="5">
        <v>1992</v>
      </c>
      <c r="C3168" s="34">
        <v>0</v>
      </c>
      <c r="D3168" s="34">
        <v>0</v>
      </c>
      <c r="E3168" s="34">
        <v>0</v>
      </c>
      <c r="F3168" s="34">
        <v>0</v>
      </c>
      <c r="G3168" s="34">
        <v>0</v>
      </c>
      <c r="H3168" s="34">
        <v>0</v>
      </c>
      <c r="I3168" s="34">
        <v>0</v>
      </c>
      <c r="J3168" s="34">
        <v>0</v>
      </c>
      <c r="K3168" s="34">
        <v>0</v>
      </c>
      <c r="L3168" s="34">
        <v>0</v>
      </c>
      <c r="M3168" s="34">
        <v>0</v>
      </c>
      <c r="N3168" s="34">
        <v>0</v>
      </c>
      <c r="O3168" s="34">
        <v>0</v>
      </c>
      <c r="P3168" s="34">
        <v>0</v>
      </c>
      <c r="Q3168" s="34">
        <v>0</v>
      </c>
      <c r="R3168" s="34">
        <v>0</v>
      </c>
      <c r="S3168" s="34">
        <v>0</v>
      </c>
    </row>
    <row r="3169" spans="2:19">
      <c r="B3169" s="5">
        <v>1991</v>
      </c>
      <c r="C3169" s="34">
        <v>133256.98000000001</v>
      </c>
      <c r="D3169" s="34">
        <v>133256.98000000001</v>
      </c>
      <c r="E3169" s="34">
        <v>133256.98000000001</v>
      </c>
      <c r="F3169" s="34">
        <v>133256.98000000001</v>
      </c>
      <c r="G3169" s="34">
        <v>133256.98000000001</v>
      </c>
      <c r="H3169" s="34">
        <v>133256.98000000001</v>
      </c>
      <c r="I3169" s="34">
        <v>133256.98000000001</v>
      </c>
      <c r="J3169" s="34">
        <v>133256.98000000001</v>
      </c>
      <c r="K3169" s="34">
        <v>133256.98000000001</v>
      </c>
      <c r="L3169" s="34">
        <v>133256.98000000001</v>
      </c>
      <c r="M3169" s="34">
        <v>133256.98000000001</v>
      </c>
      <c r="N3169" s="34">
        <v>133256.98000000001</v>
      </c>
      <c r="O3169" s="34">
        <v>133256.98000000001</v>
      </c>
      <c r="P3169" s="34">
        <v>133256.98000000001</v>
      </c>
      <c r="Q3169" s="34">
        <v>133256.98000000001</v>
      </c>
      <c r="R3169" s="34">
        <v>133256.98000000001</v>
      </c>
      <c r="S3169" s="34">
        <v>133256.98000000001</v>
      </c>
    </row>
    <row r="3170" spans="2:19">
      <c r="B3170" s="5">
        <v>1990</v>
      </c>
      <c r="C3170" s="34">
        <v>74571.92</v>
      </c>
      <c r="D3170" s="34">
        <v>74571.92</v>
      </c>
      <c r="E3170" s="34">
        <v>74571.92</v>
      </c>
      <c r="F3170" s="34">
        <v>74571.92</v>
      </c>
      <c r="G3170" s="34">
        <v>74571.92</v>
      </c>
      <c r="H3170" s="34">
        <v>74571.92</v>
      </c>
      <c r="I3170" s="34">
        <v>74571.92</v>
      </c>
      <c r="J3170" s="34">
        <v>74571.92</v>
      </c>
      <c r="K3170" s="34">
        <v>74571.92</v>
      </c>
      <c r="L3170" s="34">
        <v>74571.92</v>
      </c>
      <c r="M3170" s="34">
        <v>74571.92</v>
      </c>
      <c r="N3170" s="34">
        <v>74571.92</v>
      </c>
      <c r="O3170" s="34">
        <v>74571.92</v>
      </c>
      <c r="P3170" s="34">
        <v>74571.92</v>
      </c>
      <c r="Q3170" s="34">
        <v>74571.92</v>
      </c>
      <c r="R3170" s="34">
        <v>74571.92</v>
      </c>
      <c r="S3170" s="34">
        <v>74571.92</v>
      </c>
    </row>
    <row r="3171" spans="2:19">
      <c r="B3171" s="5">
        <v>1989</v>
      </c>
      <c r="C3171" s="34">
        <v>0</v>
      </c>
      <c r="D3171" s="34">
        <v>0</v>
      </c>
      <c r="E3171" s="34">
        <v>0</v>
      </c>
      <c r="F3171" s="34">
        <v>0</v>
      </c>
      <c r="G3171" s="34">
        <v>0</v>
      </c>
      <c r="H3171" s="34">
        <v>0</v>
      </c>
      <c r="I3171" s="34">
        <v>0</v>
      </c>
      <c r="J3171" s="34">
        <v>0</v>
      </c>
      <c r="K3171" s="34">
        <v>0</v>
      </c>
      <c r="L3171" s="34">
        <v>0</v>
      </c>
      <c r="M3171" s="34">
        <v>0</v>
      </c>
      <c r="N3171" s="34">
        <v>0</v>
      </c>
      <c r="O3171" s="34">
        <v>0</v>
      </c>
      <c r="P3171" s="34">
        <v>0</v>
      </c>
      <c r="Q3171" s="34">
        <v>0</v>
      </c>
      <c r="R3171" s="34">
        <v>0</v>
      </c>
      <c r="S3171" s="34">
        <v>0</v>
      </c>
    </row>
    <row r="3172" spans="2:19">
      <c r="B3172" s="5">
        <v>1988</v>
      </c>
      <c r="C3172" s="34">
        <v>0</v>
      </c>
      <c r="D3172" s="34">
        <v>0</v>
      </c>
      <c r="E3172" s="34">
        <v>0</v>
      </c>
      <c r="F3172" s="34">
        <v>0</v>
      </c>
      <c r="G3172" s="34">
        <v>0</v>
      </c>
      <c r="H3172" s="34">
        <v>0</v>
      </c>
      <c r="I3172" s="34">
        <v>0</v>
      </c>
      <c r="J3172" s="34">
        <v>0</v>
      </c>
      <c r="K3172" s="34">
        <v>0</v>
      </c>
      <c r="L3172" s="34">
        <v>0</v>
      </c>
      <c r="M3172" s="34">
        <v>0</v>
      </c>
      <c r="N3172" s="34">
        <v>0</v>
      </c>
      <c r="O3172" s="34">
        <v>0</v>
      </c>
      <c r="P3172" s="34">
        <v>0</v>
      </c>
      <c r="Q3172" s="34">
        <v>0</v>
      </c>
      <c r="R3172" s="34">
        <v>0</v>
      </c>
      <c r="S3172" s="34">
        <v>0</v>
      </c>
    </row>
    <row r="3173" spans="2:19">
      <c r="B3173" s="5">
        <v>1987</v>
      </c>
      <c r="C3173" s="34">
        <v>0</v>
      </c>
      <c r="D3173" s="34">
        <v>0</v>
      </c>
      <c r="E3173" s="34">
        <v>0</v>
      </c>
      <c r="F3173" s="34">
        <v>0</v>
      </c>
      <c r="G3173" s="34">
        <v>0</v>
      </c>
      <c r="H3173" s="34">
        <v>0</v>
      </c>
      <c r="I3173" s="34">
        <v>0</v>
      </c>
      <c r="J3173" s="34">
        <v>0</v>
      </c>
      <c r="K3173" s="34">
        <v>0</v>
      </c>
      <c r="L3173" s="34">
        <v>0</v>
      </c>
      <c r="M3173" s="34">
        <v>0</v>
      </c>
      <c r="N3173" s="34">
        <v>0</v>
      </c>
      <c r="O3173" s="34">
        <v>0</v>
      </c>
      <c r="P3173" s="34">
        <v>0</v>
      </c>
      <c r="Q3173" s="34">
        <v>0</v>
      </c>
      <c r="R3173" s="34">
        <v>0</v>
      </c>
      <c r="S3173" s="34">
        <v>0</v>
      </c>
    </row>
    <row r="3174" spans="2:19">
      <c r="B3174" s="5">
        <v>1986</v>
      </c>
      <c r="C3174" s="34">
        <v>66753.760000000009</v>
      </c>
      <c r="D3174" s="34">
        <v>66753.760000000009</v>
      </c>
      <c r="E3174" s="34">
        <v>66753.760000000009</v>
      </c>
      <c r="F3174" s="34">
        <v>66753.760000000009</v>
      </c>
      <c r="G3174" s="34">
        <v>66753.760000000009</v>
      </c>
      <c r="H3174" s="34">
        <v>66753.760000000009</v>
      </c>
      <c r="I3174" s="34">
        <v>66753.760000000009</v>
      </c>
      <c r="J3174" s="34">
        <v>66753.760000000009</v>
      </c>
      <c r="K3174" s="34">
        <v>66753.760000000009</v>
      </c>
      <c r="L3174" s="34">
        <v>66753.760000000009</v>
      </c>
      <c r="M3174" s="34">
        <v>66753.760000000009</v>
      </c>
      <c r="N3174" s="34">
        <v>66753.760000000009</v>
      </c>
      <c r="O3174" s="34">
        <v>66753.760000000009</v>
      </c>
      <c r="P3174" s="34">
        <v>66753.760000000009</v>
      </c>
      <c r="Q3174" s="34">
        <v>66753.760000000009</v>
      </c>
      <c r="R3174" s="34">
        <v>66753.760000000009</v>
      </c>
      <c r="S3174" s="34">
        <v>66753.760000000009</v>
      </c>
    </row>
    <row r="3175" spans="2:19">
      <c r="B3175" s="5">
        <v>1985</v>
      </c>
      <c r="C3175" s="34">
        <v>43685.29</v>
      </c>
      <c r="D3175" s="34">
        <v>43685.29</v>
      </c>
      <c r="E3175" s="34">
        <v>43685.29</v>
      </c>
      <c r="F3175" s="34">
        <v>43685.29</v>
      </c>
      <c r="G3175" s="34">
        <v>43685.29</v>
      </c>
      <c r="H3175" s="34">
        <v>43685.29</v>
      </c>
      <c r="I3175" s="34">
        <v>43685.29</v>
      </c>
      <c r="J3175" s="34">
        <v>43685.29</v>
      </c>
      <c r="K3175" s="34">
        <v>43685.29</v>
      </c>
      <c r="L3175" s="34">
        <v>43685.29</v>
      </c>
      <c r="M3175" s="34">
        <v>43685.29</v>
      </c>
      <c r="N3175" s="34">
        <v>43685.29</v>
      </c>
      <c r="O3175" s="34">
        <v>43685.29</v>
      </c>
      <c r="P3175" s="34">
        <v>43685.29</v>
      </c>
      <c r="Q3175" s="34">
        <v>43685.29</v>
      </c>
      <c r="R3175" s="34">
        <v>43685.29</v>
      </c>
      <c r="S3175" s="34">
        <v>43685.29</v>
      </c>
    </row>
    <row r="3176" spans="2:19">
      <c r="B3176" s="5">
        <v>1984</v>
      </c>
      <c r="C3176" s="34">
        <v>22265.230000000003</v>
      </c>
      <c r="D3176" s="34">
        <v>22265.230000000003</v>
      </c>
      <c r="E3176" s="34">
        <v>22265.230000000003</v>
      </c>
      <c r="F3176" s="34">
        <v>22265.230000000003</v>
      </c>
      <c r="G3176" s="34">
        <v>22265.230000000003</v>
      </c>
      <c r="H3176" s="34">
        <v>22265.230000000003</v>
      </c>
      <c r="I3176" s="34">
        <v>22265.230000000003</v>
      </c>
      <c r="J3176" s="34">
        <v>22265.230000000003</v>
      </c>
      <c r="K3176" s="34">
        <v>22265.230000000003</v>
      </c>
      <c r="L3176" s="34">
        <v>22265.230000000003</v>
      </c>
      <c r="M3176" s="34">
        <v>22265.230000000003</v>
      </c>
      <c r="N3176" s="34">
        <v>22265.230000000003</v>
      </c>
      <c r="O3176" s="34">
        <v>22265.230000000003</v>
      </c>
      <c r="P3176" s="34">
        <v>22265.230000000003</v>
      </c>
      <c r="Q3176" s="34">
        <v>22265.230000000003</v>
      </c>
      <c r="R3176" s="34">
        <v>22265.230000000003</v>
      </c>
      <c r="S3176" s="34">
        <v>22265.230000000003</v>
      </c>
    </row>
    <row r="3177" spans="2:19">
      <c r="B3177" s="5">
        <v>1983</v>
      </c>
      <c r="C3177" s="34">
        <v>19759.900000000001</v>
      </c>
      <c r="D3177" s="34">
        <v>19759.900000000001</v>
      </c>
      <c r="E3177" s="34">
        <v>19759.900000000001</v>
      </c>
      <c r="F3177" s="34">
        <v>19759.900000000001</v>
      </c>
      <c r="G3177" s="34">
        <v>19759.900000000001</v>
      </c>
      <c r="H3177" s="34">
        <v>19759.900000000001</v>
      </c>
      <c r="I3177" s="34">
        <v>19759.900000000001</v>
      </c>
      <c r="J3177" s="34">
        <v>19759.900000000001</v>
      </c>
      <c r="K3177" s="34">
        <v>19759.900000000001</v>
      </c>
      <c r="L3177" s="34">
        <v>19759.900000000001</v>
      </c>
      <c r="M3177" s="34">
        <v>19759.900000000001</v>
      </c>
      <c r="N3177" s="34">
        <v>19759.900000000001</v>
      </c>
      <c r="O3177" s="34">
        <v>19759.900000000001</v>
      </c>
      <c r="P3177" s="34">
        <v>19759.900000000001</v>
      </c>
      <c r="Q3177" s="34">
        <v>19759.900000000001</v>
      </c>
      <c r="R3177" s="34">
        <v>19759.900000000001</v>
      </c>
      <c r="S3177" s="34">
        <v>19759.900000000001</v>
      </c>
    </row>
    <row r="3178" spans="2:19">
      <c r="B3178" s="5">
        <v>1982</v>
      </c>
      <c r="C3178" s="34">
        <v>31271.119999999999</v>
      </c>
      <c r="D3178" s="34">
        <v>31271.119999999999</v>
      </c>
      <c r="E3178" s="34">
        <v>31271.119999999999</v>
      </c>
      <c r="F3178" s="34">
        <v>31271.119999999999</v>
      </c>
      <c r="G3178" s="34">
        <v>31271.119999999999</v>
      </c>
      <c r="H3178" s="34">
        <v>31271.119999999999</v>
      </c>
      <c r="I3178" s="34">
        <v>31271.119999999999</v>
      </c>
      <c r="J3178" s="34">
        <v>31271.119999999999</v>
      </c>
      <c r="K3178" s="34">
        <v>31271.119999999999</v>
      </c>
      <c r="L3178" s="34">
        <v>31271.119999999999</v>
      </c>
      <c r="M3178" s="34">
        <v>31271.119999999999</v>
      </c>
      <c r="N3178" s="34">
        <v>31271.119999999999</v>
      </c>
      <c r="O3178" s="34">
        <v>31271.119999999999</v>
      </c>
      <c r="P3178" s="34">
        <v>31271.119999999999</v>
      </c>
      <c r="Q3178" s="34">
        <v>31271.119999999999</v>
      </c>
      <c r="R3178" s="34">
        <v>31271.119999999999</v>
      </c>
      <c r="S3178" s="34">
        <v>31271.119999999999</v>
      </c>
    </row>
    <row r="3179" spans="2:19">
      <c r="B3179" s="5">
        <v>1981</v>
      </c>
      <c r="C3179" s="34">
        <v>87576.639999999999</v>
      </c>
      <c r="D3179" s="34">
        <v>87576.639999999999</v>
      </c>
      <c r="E3179" s="34">
        <v>87576.639999999999</v>
      </c>
      <c r="F3179" s="34">
        <v>87576.639999999999</v>
      </c>
      <c r="G3179" s="34">
        <v>87576.639999999999</v>
      </c>
      <c r="H3179" s="34">
        <v>87576.639999999999</v>
      </c>
      <c r="I3179" s="34">
        <v>87576.639999999999</v>
      </c>
      <c r="J3179" s="34">
        <v>87576.639999999999</v>
      </c>
      <c r="K3179" s="34">
        <v>87576.639999999999</v>
      </c>
      <c r="L3179" s="34">
        <v>87576.639999999999</v>
      </c>
      <c r="M3179" s="34">
        <v>87576.639999999999</v>
      </c>
      <c r="N3179" s="34">
        <v>87576.639999999999</v>
      </c>
      <c r="O3179" s="34">
        <v>87576.639999999999</v>
      </c>
      <c r="P3179" s="34">
        <v>87576.639999999999</v>
      </c>
      <c r="Q3179" s="34">
        <v>87576.639999999999</v>
      </c>
      <c r="R3179" s="34">
        <v>87576.639999999999</v>
      </c>
      <c r="S3179" s="34">
        <v>87576.639999999999</v>
      </c>
    </row>
    <row r="3180" spans="2:19">
      <c r="B3180" s="5">
        <v>1980</v>
      </c>
      <c r="C3180" s="34">
        <v>21350.53</v>
      </c>
      <c r="D3180" s="34">
        <v>21350.53</v>
      </c>
      <c r="E3180" s="34">
        <v>21350.53</v>
      </c>
      <c r="F3180" s="34">
        <v>21350.53</v>
      </c>
      <c r="G3180" s="34">
        <v>21350.53</v>
      </c>
      <c r="H3180" s="34">
        <v>21350.53</v>
      </c>
      <c r="I3180" s="34">
        <v>21350.53</v>
      </c>
      <c r="J3180" s="34">
        <v>21350.53</v>
      </c>
      <c r="K3180" s="34">
        <v>21350.53</v>
      </c>
      <c r="L3180" s="34">
        <v>21350.53</v>
      </c>
      <c r="M3180" s="34">
        <v>21350.53</v>
      </c>
      <c r="N3180" s="34">
        <v>21350.53</v>
      </c>
      <c r="O3180" s="34">
        <v>21350.53</v>
      </c>
      <c r="P3180" s="34">
        <v>21350.53</v>
      </c>
      <c r="Q3180" s="34">
        <v>21350.53</v>
      </c>
      <c r="R3180" s="34">
        <v>21350.53</v>
      </c>
      <c r="S3180" s="34">
        <v>21350.53</v>
      </c>
    </row>
    <row r="3181" spans="2:19">
      <c r="B3181" s="5">
        <v>1979</v>
      </c>
      <c r="C3181" s="34">
        <v>53749.05</v>
      </c>
      <c r="D3181" s="34">
        <v>53749.05</v>
      </c>
      <c r="E3181" s="34">
        <v>53749.05</v>
      </c>
      <c r="F3181" s="34">
        <v>53749.05</v>
      </c>
      <c r="G3181" s="34">
        <v>53749.05</v>
      </c>
      <c r="H3181" s="34">
        <v>53749.05</v>
      </c>
      <c r="I3181" s="34">
        <v>53749.05</v>
      </c>
      <c r="J3181" s="34">
        <v>53749.05</v>
      </c>
      <c r="K3181" s="34">
        <v>53749.05</v>
      </c>
      <c r="L3181" s="34">
        <v>53749.05</v>
      </c>
      <c r="M3181" s="34">
        <v>53749.05</v>
      </c>
      <c r="N3181" s="34">
        <v>53749.05</v>
      </c>
      <c r="O3181" s="34">
        <v>53749.05</v>
      </c>
      <c r="P3181" s="34">
        <v>53749.05</v>
      </c>
      <c r="Q3181" s="34">
        <v>53749.05</v>
      </c>
      <c r="R3181" s="34">
        <v>53749.05</v>
      </c>
      <c r="S3181" s="34">
        <v>53749.05</v>
      </c>
    </row>
    <row r="3182" spans="2:19">
      <c r="B3182" s="5">
        <v>1978</v>
      </c>
      <c r="C3182" s="34">
        <v>5567.97</v>
      </c>
      <c r="D3182" s="34">
        <v>5567.97</v>
      </c>
      <c r="E3182" s="34">
        <v>5567.97</v>
      </c>
      <c r="F3182" s="34">
        <v>5567.97</v>
      </c>
      <c r="G3182" s="34">
        <v>5567.97</v>
      </c>
      <c r="H3182" s="34">
        <v>5567.97</v>
      </c>
      <c r="I3182" s="34">
        <v>5567.97</v>
      </c>
      <c r="J3182" s="34">
        <v>5567.97</v>
      </c>
      <c r="K3182" s="34">
        <v>5567.97</v>
      </c>
      <c r="L3182" s="34">
        <v>5567.97</v>
      </c>
      <c r="M3182" s="34">
        <v>5567.97</v>
      </c>
      <c r="N3182" s="34">
        <v>5567.97</v>
      </c>
      <c r="O3182" s="34">
        <v>5567.97</v>
      </c>
      <c r="P3182" s="34">
        <v>5567.97</v>
      </c>
      <c r="Q3182" s="34">
        <v>5567.97</v>
      </c>
      <c r="R3182" s="34">
        <v>5567.97</v>
      </c>
      <c r="S3182" s="34">
        <v>5567.97</v>
      </c>
    </row>
    <row r="3183" spans="2:19">
      <c r="B3183" s="5">
        <v>1977</v>
      </c>
      <c r="C3183" s="34">
        <v>32132.14</v>
      </c>
      <c r="D3183" s="34">
        <v>32132.14</v>
      </c>
      <c r="E3183" s="34">
        <v>32132.14</v>
      </c>
      <c r="F3183" s="34">
        <v>32132.14</v>
      </c>
      <c r="G3183" s="34">
        <v>32132.14</v>
      </c>
      <c r="H3183" s="34">
        <v>32132.14</v>
      </c>
      <c r="I3183" s="34">
        <v>32132.14</v>
      </c>
      <c r="J3183" s="34">
        <v>32132.14</v>
      </c>
      <c r="K3183" s="34">
        <v>32132.14</v>
      </c>
      <c r="L3183" s="34">
        <v>32132.14</v>
      </c>
      <c r="M3183" s="34">
        <v>32132.14</v>
      </c>
      <c r="N3183" s="34">
        <v>32132.14</v>
      </c>
      <c r="O3183" s="34">
        <v>32132.14</v>
      </c>
      <c r="P3183" s="34">
        <v>32132.14</v>
      </c>
      <c r="Q3183" s="34">
        <v>32132.14</v>
      </c>
      <c r="R3183" s="34">
        <v>32132.14</v>
      </c>
      <c r="S3183" s="34">
        <v>32132.14</v>
      </c>
    </row>
    <row r="3184" spans="2:19">
      <c r="B3184" s="5">
        <v>1976</v>
      </c>
      <c r="C3184" s="34">
        <v>31574.83</v>
      </c>
      <c r="D3184" s="34">
        <v>31574.83</v>
      </c>
      <c r="E3184" s="34">
        <v>31574.83</v>
      </c>
      <c r="F3184" s="34">
        <v>31574.83</v>
      </c>
      <c r="G3184" s="34">
        <v>31574.83</v>
      </c>
      <c r="H3184" s="34">
        <v>31574.83</v>
      </c>
      <c r="I3184" s="34">
        <v>31574.83</v>
      </c>
      <c r="J3184" s="34">
        <v>31574.83</v>
      </c>
      <c r="K3184" s="34">
        <v>31574.83</v>
      </c>
      <c r="L3184" s="34">
        <v>31574.83</v>
      </c>
      <c r="M3184" s="34">
        <v>31574.83</v>
      </c>
      <c r="N3184" s="34">
        <v>31574.83</v>
      </c>
      <c r="O3184" s="34">
        <v>31574.83</v>
      </c>
      <c r="P3184" s="34">
        <v>31574.83</v>
      </c>
      <c r="Q3184" s="34">
        <v>31574.83</v>
      </c>
      <c r="R3184" s="34">
        <v>31574.83</v>
      </c>
      <c r="S3184" s="34">
        <v>31574.83</v>
      </c>
    </row>
    <row r="3185" spans="2:19">
      <c r="B3185" s="5">
        <v>1975</v>
      </c>
      <c r="C3185" s="34">
        <v>38431.769999999997</v>
      </c>
      <c r="D3185" s="34">
        <v>38431.769999999997</v>
      </c>
      <c r="E3185" s="34">
        <v>38431.769999999997</v>
      </c>
      <c r="F3185" s="34">
        <v>38431.769999999997</v>
      </c>
      <c r="G3185" s="34">
        <v>38431.769999999997</v>
      </c>
      <c r="H3185" s="34">
        <v>38431.769999999997</v>
      </c>
      <c r="I3185" s="34">
        <v>38431.769999999997</v>
      </c>
      <c r="J3185" s="34">
        <v>38431.769999999997</v>
      </c>
      <c r="K3185" s="34">
        <v>38431.769999999997</v>
      </c>
      <c r="L3185" s="34">
        <v>38431.769999999997</v>
      </c>
      <c r="M3185" s="34">
        <v>38431.769999999997</v>
      </c>
      <c r="N3185" s="34">
        <v>38431.769999999997</v>
      </c>
      <c r="O3185" s="34">
        <v>38431.769999999997</v>
      </c>
      <c r="P3185" s="34">
        <v>38431.769999999997</v>
      </c>
      <c r="Q3185" s="34">
        <v>38431.769999999997</v>
      </c>
      <c r="R3185" s="34">
        <v>38431.769999999997</v>
      </c>
      <c r="S3185" s="34">
        <v>38431.769999999997</v>
      </c>
    </row>
    <row r="3186" spans="2:19">
      <c r="B3186" s="5">
        <v>1974</v>
      </c>
      <c r="C3186" s="34">
        <v>11135.94</v>
      </c>
      <c r="D3186" s="34">
        <v>11135.94</v>
      </c>
      <c r="E3186" s="34">
        <v>11135.94</v>
      </c>
      <c r="F3186" s="34">
        <v>11135.94</v>
      </c>
      <c r="G3186" s="34">
        <v>11135.94</v>
      </c>
      <c r="H3186" s="34">
        <v>11135.94</v>
      </c>
      <c r="I3186" s="34">
        <v>11135.94</v>
      </c>
      <c r="J3186" s="34">
        <v>11135.94</v>
      </c>
      <c r="K3186" s="34">
        <v>11135.94</v>
      </c>
      <c r="L3186" s="34">
        <v>11135.94</v>
      </c>
      <c r="M3186" s="34">
        <v>11135.94</v>
      </c>
      <c r="N3186" s="34">
        <v>11135.94</v>
      </c>
      <c r="O3186" s="34">
        <v>11135.94</v>
      </c>
      <c r="P3186" s="34">
        <v>11135.94</v>
      </c>
      <c r="Q3186" s="34">
        <v>11135.94</v>
      </c>
      <c r="R3186" s="34">
        <v>11135.94</v>
      </c>
      <c r="S3186" s="34">
        <v>11135.94</v>
      </c>
    </row>
    <row r="3187" spans="2:19">
      <c r="B3187" s="5">
        <v>1973</v>
      </c>
      <c r="C3187" s="34">
        <v>28960.6</v>
      </c>
      <c r="D3187" s="34">
        <v>28960.6</v>
      </c>
      <c r="E3187" s="34">
        <v>28960.6</v>
      </c>
      <c r="F3187" s="34">
        <v>28960.6</v>
      </c>
      <c r="G3187" s="34">
        <v>28960.6</v>
      </c>
      <c r="H3187" s="34">
        <v>28960.6</v>
      </c>
      <c r="I3187" s="34">
        <v>28960.6</v>
      </c>
      <c r="J3187" s="34">
        <v>28960.6</v>
      </c>
      <c r="K3187" s="34">
        <v>28960.6</v>
      </c>
      <c r="L3187" s="34">
        <v>28960.6</v>
      </c>
      <c r="M3187" s="34">
        <v>28960.6</v>
      </c>
      <c r="N3187" s="34">
        <v>28960.6</v>
      </c>
      <c r="O3187" s="34">
        <v>28960.6</v>
      </c>
      <c r="P3187" s="34">
        <v>28960.6</v>
      </c>
      <c r="Q3187" s="34">
        <v>28960.6</v>
      </c>
      <c r="R3187" s="34">
        <v>28960.6</v>
      </c>
      <c r="S3187" s="34">
        <v>28960.6</v>
      </c>
    </row>
    <row r="3188" spans="2:19">
      <c r="B3188" s="5">
        <v>1972</v>
      </c>
      <c r="C3188" s="34">
        <v>26935.88</v>
      </c>
      <c r="D3188" s="34">
        <v>26935.88</v>
      </c>
      <c r="E3188" s="34">
        <v>26935.88</v>
      </c>
      <c r="F3188" s="34">
        <v>26935.88</v>
      </c>
      <c r="G3188" s="34">
        <v>26935.88</v>
      </c>
      <c r="H3188" s="34">
        <v>26935.88</v>
      </c>
      <c r="I3188" s="34">
        <v>26935.88</v>
      </c>
      <c r="J3188" s="34">
        <v>26935.88</v>
      </c>
      <c r="K3188" s="34">
        <v>26935.88</v>
      </c>
      <c r="L3188" s="34">
        <v>26935.88</v>
      </c>
      <c r="M3188" s="34">
        <v>26935.88</v>
      </c>
      <c r="N3188" s="34">
        <v>26935.88</v>
      </c>
      <c r="O3188" s="34">
        <v>26935.88</v>
      </c>
      <c r="P3188" s="34">
        <v>26935.88</v>
      </c>
      <c r="Q3188" s="34">
        <v>26935.88</v>
      </c>
      <c r="R3188" s="34">
        <v>26935.88</v>
      </c>
      <c r="S3188" s="34">
        <v>26935.88</v>
      </c>
    </row>
    <row r="3189" spans="2:19">
      <c r="B3189" s="5">
        <v>1971</v>
      </c>
      <c r="C3189" s="34">
        <v>34188.04</v>
      </c>
      <c r="D3189" s="34">
        <v>34188.04</v>
      </c>
      <c r="E3189" s="34">
        <v>34188.04</v>
      </c>
      <c r="F3189" s="34">
        <v>34188.04</v>
      </c>
      <c r="G3189" s="34">
        <v>34188.04</v>
      </c>
      <c r="H3189" s="34">
        <v>34188.04</v>
      </c>
      <c r="I3189" s="34">
        <v>34188.04</v>
      </c>
      <c r="J3189" s="34">
        <v>34188.04</v>
      </c>
      <c r="K3189" s="34">
        <v>34188.04</v>
      </c>
      <c r="L3189" s="34">
        <v>34188.04</v>
      </c>
      <c r="M3189" s="34">
        <v>34188.04</v>
      </c>
      <c r="N3189" s="34">
        <v>34188.04</v>
      </c>
      <c r="O3189" s="34">
        <v>34188.04</v>
      </c>
      <c r="P3189" s="34">
        <v>34188.04</v>
      </c>
      <c r="Q3189" s="34">
        <v>34188.04</v>
      </c>
      <c r="R3189" s="34">
        <v>34188.04</v>
      </c>
      <c r="S3189" s="34">
        <v>34188.04</v>
      </c>
    </row>
    <row r="3190" spans="2:19">
      <c r="B3190" s="5">
        <v>1970</v>
      </c>
      <c r="C3190" s="34">
        <v>18406.510000000002</v>
      </c>
      <c r="D3190" s="34">
        <v>18406.510000000002</v>
      </c>
      <c r="E3190" s="34">
        <v>18406.510000000002</v>
      </c>
      <c r="F3190" s="34">
        <v>18406.510000000002</v>
      </c>
      <c r="G3190" s="34">
        <v>18406.510000000002</v>
      </c>
      <c r="H3190" s="34">
        <v>18406.510000000002</v>
      </c>
      <c r="I3190" s="34">
        <v>18406.510000000002</v>
      </c>
      <c r="J3190" s="34">
        <v>18406.510000000002</v>
      </c>
      <c r="K3190" s="34">
        <v>18406.510000000002</v>
      </c>
      <c r="L3190" s="34">
        <v>18406.510000000002</v>
      </c>
      <c r="M3190" s="34">
        <v>18406.510000000002</v>
      </c>
      <c r="N3190" s="34">
        <v>18406.510000000002</v>
      </c>
      <c r="O3190" s="34">
        <v>18406.510000000002</v>
      </c>
      <c r="P3190" s="34">
        <v>18406.510000000002</v>
      </c>
      <c r="Q3190" s="34">
        <v>18406.510000000002</v>
      </c>
      <c r="R3190" s="34">
        <v>18406.510000000002</v>
      </c>
      <c r="S3190" s="34">
        <v>18406.510000000002</v>
      </c>
    </row>
    <row r="3191" spans="2:19">
      <c r="B3191" s="5">
        <v>1969</v>
      </c>
      <c r="C3191" s="34">
        <v>0</v>
      </c>
      <c r="D3191" s="34">
        <v>0</v>
      </c>
      <c r="E3191" s="34">
        <v>0</v>
      </c>
      <c r="F3191" s="34">
        <v>0</v>
      </c>
      <c r="G3191" s="34">
        <v>0</v>
      </c>
      <c r="H3191" s="34">
        <v>0</v>
      </c>
      <c r="I3191" s="34">
        <v>0</v>
      </c>
      <c r="J3191" s="34">
        <v>0</v>
      </c>
      <c r="K3191" s="34">
        <v>0</v>
      </c>
      <c r="L3191" s="34">
        <v>0</v>
      </c>
      <c r="M3191" s="34">
        <v>0</v>
      </c>
      <c r="N3191" s="34">
        <v>0</v>
      </c>
      <c r="O3191" s="34">
        <v>0</v>
      </c>
      <c r="P3191" s="34">
        <v>0</v>
      </c>
      <c r="Q3191" s="34">
        <v>0</v>
      </c>
      <c r="R3191" s="34">
        <v>0</v>
      </c>
      <c r="S3191" s="34">
        <v>0</v>
      </c>
    </row>
    <row r="3192" spans="2:19">
      <c r="B3192" s="5">
        <v>1968</v>
      </c>
      <c r="C3192" s="34">
        <v>18862.07</v>
      </c>
      <c r="D3192" s="34">
        <v>18862.07</v>
      </c>
      <c r="E3192" s="34">
        <v>18862.07</v>
      </c>
      <c r="F3192" s="34">
        <v>18862.07</v>
      </c>
      <c r="G3192" s="34">
        <v>18862.07</v>
      </c>
      <c r="H3192" s="34">
        <v>18862.07</v>
      </c>
      <c r="I3192" s="34">
        <v>18862.07</v>
      </c>
      <c r="J3192" s="34">
        <v>18862.07</v>
      </c>
      <c r="K3192" s="34">
        <v>18862.07</v>
      </c>
      <c r="L3192" s="34">
        <v>18862.07</v>
      </c>
      <c r="M3192" s="34">
        <v>18862.07</v>
      </c>
      <c r="N3192" s="34">
        <v>18862.07</v>
      </c>
      <c r="O3192" s="34">
        <v>18862.07</v>
      </c>
      <c r="P3192" s="34">
        <v>18862.07</v>
      </c>
      <c r="Q3192" s="34">
        <v>18862.07</v>
      </c>
      <c r="R3192" s="34">
        <v>18862.07</v>
      </c>
      <c r="S3192" s="34">
        <v>18862.07</v>
      </c>
    </row>
    <row r="3193" spans="2:19">
      <c r="B3193" s="5">
        <v>1967</v>
      </c>
      <c r="C3193" s="34">
        <v>0</v>
      </c>
      <c r="D3193" s="34">
        <v>0</v>
      </c>
      <c r="E3193" s="34">
        <v>0</v>
      </c>
      <c r="F3193" s="34">
        <v>0</v>
      </c>
      <c r="G3193" s="34">
        <v>0</v>
      </c>
      <c r="H3193" s="34">
        <v>0</v>
      </c>
      <c r="I3193" s="34">
        <v>0</v>
      </c>
      <c r="J3193" s="34">
        <v>0</v>
      </c>
      <c r="K3193" s="34">
        <v>0</v>
      </c>
      <c r="L3193" s="34">
        <v>0</v>
      </c>
      <c r="M3193" s="34">
        <v>0</v>
      </c>
      <c r="N3193" s="34">
        <v>0</v>
      </c>
      <c r="O3193" s="34">
        <v>0</v>
      </c>
      <c r="P3193" s="34">
        <v>0</v>
      </c>
      <c r="Q3193" s="34">
        <v>0</v>
      </c>
      <c r="R3193" s="34">
        <v>0</v>
      </c>
      <c r="S3193" s="34">
        <v>0</v>
      </c>
    </row>
    <row r="3194" spans="2:19">
      <c r="B3194" s="5">
        <v>1966</v>
      </c>
      <c r="C3194" s="34">
        <v>5457.02</v>
      </c>
      <c r="D3194" s="34">
        <v>5457.02</v>
      </c>
      <c r="E3194" s="34">
        <v>5457.02</v>
      </c>
      <c r="F3194" s="34">
        <v>5457.02</v>
      </c>
      <c r="G3194" s="34">
        <v>5457.02</v>
      </c>
      <c r="H3194" s="34">
        <v>5457.02</v>
      </c>
      <c r="I3194" s="34">
        <v>5457.02</v>
      </c>
      <c r="J3194" s="34">
        <v>5457.02</v>
      </c>
      <c r="K3194" s="34">
        <v>5457.02</v>
      </c>
      <c r="L3194" s="34">
        <v>5457.02</v>
      </c>
      <c r="M3194" s="34">
        <v>5457.02</v>
      </c>
      <c r="N3194" s="34">
        <v>5457.02</v>
      </c>
      <c r="O3194" s="34">
        <v>5457.02</v>
      </c>
      <c r="P3194" s="34">
        <v>5457.02</v>
      </c>
      <c r="Q3194" s="34">
        <v>5457.02</v>
      </c>
      <c r="R3194" s="34">
        <v>5457.02</v>
      </c>
      <c r="S3194" s="34">
        <v>5457.02</v>
      </c>
    </row>
    <row r="3195" spans="2:19">
      <c r="B3195" s="5">
        <v>1965</v>
      </c>
      <c r="C3195" s="34">
        <v>15492.149999999998</v>
      </c>
      <c r="D3195" s="34">
        <v>15492.149999999998</v>
      </c>
      <c r="E3195" s="34">
        <v>15492.149999999998</v>
      </c>
      <c r="F3195" s="34">
        <v>15492.149999999998</v>
      </c>
      <c r="G3195" s="34">
        <v>15492.149999999998</v>
      </c>
      <c r="H3195" s="34">
        <v>15492.149999999998</v>
      </c>
      <c r="I3195" s="34">
        <v>15492.149999999998</v>
      </c>
      <c r="J3195" s="34">
        <v>15492.149999999998</v>
      </c>
      <c r="K3195" s="34">
        <v>15492.149999999998</v>
      </c>
      <c r="L3195" s="34">
        <v>15492.149999999998</v>
      </c>
      <c r="M3195" s="34">
        <v>15492.149999999998</v>
      </c>
      <c r="N3195" s="34">
        <v>15492.149999999998</v>
      </c>
      <c r="O3195" s="34">
        <v>15492.149999999998</v>
      </c>
      <c r="P3195" s="34">
        <v>15492.149999999998</v>
      </c>
      <c r="Q3195" s="34">
        <v>15492.149999999998</v>
      </c>
      <c r="R3195" s="34">
        <v>15492.149999999998</v>
      </c>
      <c r="S3195" s="34">
        <v>15492.149999999998</v>
      </c>
    </row>
    <row r="3196" spans="2:19">
      <c r="B3196" s="5">
        <v>1964</v>
      </c>
      <c r="C3196" s="34">
        <v>1600.34</v>
      </c>
      <c r="D3196" s="34">
        <v>1600.34</v>
      </c>
      <c r="E3196" s="34">
        <v>1600.34</v>
      </c>
      <c r="F3196" s="34">
        <v>1600.34</v>
      </c>
      <c r="G3196" s="34">
        <v>1600.34</v>
      </c>
      <c r="H3196" s="34">
        <v>1600.34</v>
      </c>
      <c r="I3196" s="34">
        <v>1600.34</v>
      </c>
      <c r="J3196" s="34">
        <v>1600.34</v>
      </c>
      <c r="K3196" s="34">
        <v>1600.34</v>
      </c>
      <c r="L3196" s="34">
        <v>1600.34</v>
      </c>
      <c r="M3196" s="34">
        <v>1600.34</v>
      </c>
      <c r="N3196" s="34">
        <v>1600.34</v>
      </c>
      <c r="O3196" s="34">
        <v>1600.34</v>
      </c>
      <c r="P3196" s="34">
        <v>1600.34</v>
      </c>
      <c r="Q3196" s="34">
        <v>1600.34</v>
      </c>
      <c r="R3196" s="34">
        <v>1600.34</v>
      </c>
      <c r="S3196" s="34">
        <v>1600.34</v>
      </c>
    </row>
    <row r="3197" spans="2:19">
      <c r="B3197" s="5">
        <v>1963</v>
      </c>
      <c r="C3197" s="34">
        <v>0</v>
      </c>
      <c r="D3197" s="34">
        <v>0</v>
      </c>
      <c r="E3197" s="34">
        <v>0</v>
      </c>
      <c r="F3197" s="34">
        <v>0</v>
      </c>
      <c r="G3197" s="34">
        <v>0</v>
      </c>
      <c r="H3197" s="34">
        <v>0</v>
      </c>
      <c r="I3197" s="34">
        <v>0</v>
      </c>
      <c r="J3197" s="34">
        <v>0</v>
      </c>
      <c r="K3197" s="34">
        <v>0</v>
      </c>
      <c r="L3197" s="34">
        <v>0</v>
      </c>
      <c r="M3197" s="34">
        <v>0</v>
      </c>
      <c r="N3197" s="34">
        <v>0</v>
      </c>
      <c r="O3197" s="34">
        <v>0</v>
      </c>
      <c r="P3197" s="34">
        <v>0</v>
      </c>
      <c r="Q3197" s="34">
        <v>0</v>
      </c>
      <c r="R3197" s="34">
        <v>0</v>
      </c>
      <c r="S3197" s="34">
        <v>0</v>
      </c>
    </row>
    <row r="3198" spans="2:19">
      <c r="B3198" s="5">
        <v>1962</v>
      </c>
      <c r="C3198" s="34">
        <v>18665.22</v>
      </c>
      <c r="D3198" s="34">
        <v>18665.22</v>
      </c>
      <c r="E3198" s="34">
        <v>18665.22</v>
      </c>
      <c r="F3198" s="34">
        <v>18665.22</v>
      </c>
      <c r="G3198" s="34">
        <v>18665.22</v>
      </c>
      <c r="H3198" s="34">
        <v>18665.22</v>
      </c>
      <c r="I3198" s="34">
        <v>18665.22</v>
      </c>
      <c r="J3198" s="34">
        <v>18665.22</v>
      </c>
      <c r="K3198" s="34">
        <v>18665.22</v>
      </c>
      <c r="L3198" s="34">
        <v>18665.22</v>
      </c>
      <c r="M3198" s="34">
        <v>18665.22</v>
      </c>
      <c r="N3198" s="34">
        <v>18665.22</v>
      </c>
      <c r="O3198" s="34">
        <v>18665.22</v>
      </c>
      <c r="P3198" s="34">
        <v>18665.22</v>
      </c>
      <c r="Q3198" s="34">
        <v>18665.22</v>
      </c>
      <c r="R3198" s="34">
        <v>18665.22</v>
      </c>
      <c r="S3198" s="34">
        <v>18665.22</v>
      </c>
    </row>
    <row r="3199" spans="2:19">
      <c r="B3199" s="5">
        <v>1961</v>
      </c>
      <c r="C3199" s="34">
        <v>25888.25</v>
      </c>
      <c r="D3199" s="34">
        <v>25888.25</v>
      </c>
      <c r="E3199" s="34">
        <v>25888.25</v>
      </c>
      <c r="F3199" s="34">
        <v>25888.25</v>
      </c>
      <c r="G3199" s="34">
        <v>25888.25</v>
      </c>
      <c r="H3199" s="34">
        <v>25888.25</v>
      </c>
      <c r="I3199" s="34">
        <v>25888.25</v>
      </c>
      <c r="J3199" s="34">
        <v>25888.25</v>
      </c>
      <c r="K3199" s="34">
        <v>25888.25</v>
      </c>
      <c r="L3199" s="34">
        <v>25888.25</v>
      </c>
      <c r="M3199" s="34">
        <v>25888.25</v>
      </c>
      <c r="N3199" s="34">
        <v>25888.25</v>
      </c>
      <c r="O3199" s="34">
        <v>25888.25</v>
      </c>
      <c r="P3199" s="34">
        <v>25888.25</v>
      </c>
      <c r="Q3199" s="34">
        <v>25888.25</v>
      </c>
      <c r="R3199" s="34">
        <v>25888.25</v>
      </c>
      <c r="S3199" s="34">
        <v>25888.25</v>
      </c>
    </row>
    <row r="3200" spans="2:19">
      <c r="B3200" s="5">
        <v>1960</v>
      </c>
      <c r="C3200" s="34">
        <v>0</v>
      </c>
      <c r="D3200" s="34">
        <v>0</v>
      </c>
      <c r="E3200" s="34">
        <v>0</v>
      </c>
      <c r="F3200" s="34">
        <v>0</v>
      </c>
      <c r="G3200" s="34">
        <v>0</v>
      </c>
      <c r="H3200" s="34">
        <v>0</v>
      </c>
      <c r="I3200" s="34">
        <v>0</v>
      </c>
      <c r="J3200" s="34">
        <v>0</v>
      </c>
      <c r="K3200" s="34">
        <v>0</v>
      </c>
      <c r="L3200" s="34">
        <v>0</v>
      </c>
      <c r="M3200" s="34">
        <v>0</v>
      </c>
      <c r="N3200" s="34">
        <v>0</v>
      </c>
      <c r="O3200" s="34">
        <v>0</v>
      </c>
      <c r="P3200" s="34">
        <v>0</v>
      </c>
      <c r="Q3200" s="34">
        <v>0</v>
      </c>
      <c r="R3200" s="34">
        <v>0</v>
      </c>
      <c r="S3200" s="34">
        <v>0</v>
      </c>
    </row>
    <row r="3201" spans="2:19">
      <c r="B3201" s="5">
        <v>1959</v>
      </c>
      <c r="C3201" s="34">
        <v>11741.31</v>
      </c>
      <c r="D3201" s="34">
        <v>11741.31</v>
      </c>
      <c r="E3201" s="34">
        <v>11741.31</v>
      </c>
      <c r="F3201" s="34">
        <v>11741.31</v>
      </c>
      <c r="G3201" s="34">
        <v>11741.31</v>
      </c>
      <c r="H3201" s="34">
        <v>11741.31</v>
      </c>
      <c r="I3201" s="34">
        <v>11741.31</v>
      </c>
      <c r="J3201" s="34">
        <v>11741.31</v>
      </c>
      <c r="K3201" s="34">
        <v>11741.31</v>
      </c>
      <c r="L3201" s="34">
        <v>11741.31</v>
      </c>
      <c r="M3201" s="34">
        <v>11741.31</v>
      </c>
      <c r="N3201" s="34">
        <v>11741.31</v>
      </c>
      <c r="O3201" s="34">
        <v>11741.31</v>
      </c>
      <c r="P3201" s="34">
        <v>11741.31</v>
      </c>
      <c r="Q3201" s="34">
        <v>11741.31</v>
      </c>
      <c r="R3201" s="34">
        <v>11741.31</v>
      </c>
      <c r="S3201" s="34">
        <v>11741.31</v>
      </c>
    </row>
    <row r="3202" spans="2:19">
      <c r="B3202" s="5">
        <v>1958</v>
      </c>
      <c r="C3202" s="34">
        <v>0</v>
      </c>
      <c r="D3202" s="34">
        <v>0</v>
      </c>
      <c r="E3202" s="34">
        <v>0</v>
      </c>
      <c r="F3202" s="34">
        <v>0</v>
      </c>
      <c r="G3202" s="34">
        <v>0</v>
      </c>
      <c r="H3202" s="34">
        <v>0</v>
      </c>
      <c r="I3202" s="34">
        <v>0</v>
      </c>
      <c r="J3202" s="34">
        <v>0</v>
      </c>
      <c r="K3202" s="34">
        <v>0</v>
      </c>
      <c r="L3202" s="34">
        <v>0</v>
      </c>
      <c r="M3202" s="34">
        <v>0</v>
      </c>
      <c r="N3202" s="34">
        <v>0</v>
      </c>
      <c r="O3202" s="34">
        <v>0</v>
      </c>
      <c r="P3202" s="34">
        <v>0</v>
      </c>
      <c r="Q3202" s="34">
        <v>0</v>
      </c>
      <c r="R3202" s="34">
        <v>0</v>
      </c>
      <c r="S3202" s="34">
        <v>0</v>
      </c>
    </row>
    <row r="3203" spans="2:19">
      <c r="B3203" s="5">
        <v>1957</v>
      </c>
      <c r="C3203" s="34">
        <v>0</v>
      </c>
      <c r="D3203" s="34">
        <v>0</v>
      </c>
      <c r="E3203" s="34">
        <v>0</v>
      </c>
      <c r="F3203" s="34">
        <v>0</v>
      </c>
      <c r="G3203" s="34">
        <v>0</v>
      </c>
      <c r="H3203" s="34">
        <v>0</v>
      </c>
      <c r="I3203" s="34">
        <v>0</v>
      </c>
      <c r="J3203" s="34">
        <v>0</v>
      </c>
      <c r="K3203" s="34">
        <v>0</v>
      </c>
      <c r="L3203" s="34">
        <v>0</v>
      </c>
      <c r="M3203" s="34">
        <v>0</v>
      </c>
      <c r="N3203" s="34">
        <v>0</v>
      </c>
      <c r="O3203" s="34">
        <v>0</v>
      </c>
      <c r="P3203" s="34">
        <v>0</v>
      </c>
      <c r="Q3203" s="34">
        <v>0</v>
      </c>
      <c r="R3203" s="34">
        <v>0</v>
      </c>
      <c r="S3203" s="34">
        <v>0</v>
      </c>
    </row>
    <row r="3204" spans="2:19">
      <c r="B3204" s="5">
        <v>1956</v>
      </c>
      <c r="C3204" s="34">
        <v>3379.64</v>
      </c>
      <c r="D3204" s="34">
        <v>3379.64</v>
      </c>
      <c r="E3204" s="34">
        <v>3379.64</v>
      </c>
      <c r="F3204" s="34">
        <v>3379.64</v>
      </c>
      <c r="G3204" s="34">
        <v>3379.64</v>
      </c>
      <c r="H3204" s="34">
        <v>3379.64</v>
      </c>
      <c r="I3204" s="34">
        <v>3379.64</v>
      </c>
      <c r="J3204" s="34">
        <v>3379.64</v>
      </c>
      <c r="K3204" s="34">
        <v>3379.64</v>
      </c>
      <c r="L3204" s="34">
        <v>3379.64</v>
      </c>
      <c r="M3204" s="34">
        <v>3379.64</v>
      </c>
      <c r="N3204" s="34">
        <v>3379.64</v>
      </c>
      <c r="O3204" s="34">
        <v>3379.64</v>
      </c>
      <c r="P3204" s="34">
        <v>3379.64</v>
      </c>
      <c r="Q3204" s="34">
        <v>3379.64</v>
      </c>
      <c r="R3204" s="34">
        <v>3379.64</v>
      </c>
      <c r="S3204" s="34">
        <v>3379.64</v>
      </c>
    </row>
    <row r="3205" spans="2:19">
      <c r="B3205" s="5">
        <v>1955</v>
      </c>
      <c r="C3205" s="34">
        <v>0</v>
      </c>
      <c r="D3205" s="34">
        <v>0</v>
      </c>
      <c r="E3205" s="34">
        <v>0</v>
      </c>
      <c r="F3205" s="34">
        <v>0</v>
      </c>
      <c r="G3205" s="34">
        <v>0</v>
      </c>
      <c r="H3205" s="34">
        <v>0</v>
      </c>
      <c r="I3205" s="34">
        <v>0</v>
      </c>
      <c r="J3205" s="34">
        <v>0</v>
      </c>
      <c r="K3205" s="34">
        <v>0</v>
      </c>
      <c r="L3205" s="34">
        <v>0</v>
      </c>
      <c r="M3205" s="34">
        <v>0</v>
      </c>
      <c r="N3205" s="34">
        <v>0</v>
      </c>
      <c r="O3205" s="34">
        <v>0</v>
      </c>
      <c r="P3205" s="34">
        <v>0</v>
      </c>
      <c r="Q3205" s="34">
        <v>0</v>
      </c>
      <c r="R3205" s="34">
        <v>0</v>
      </c>
      <c r="S3205" s="34">
        <v>0</v>
      </c>
    </row>
    <row r="3206" spans="2:19">
      <c r="B3206" s="5">
        <v>1954</v>
      </c>
      <c r="C3206" s="34">
        <v>0</v>
      </c>
      <c r="D3206" s="34">
        <v>0</v>
      </c>
      <c r="E3206" s="34">
        <v>0</v>
      </c>
      <c r="F3206" s="34">
        <v>0</v>
      </c>
      <c r="G3206" s="34">
        <v>0</v>
      </c>
      <c r="H3206" s="34">
        <v>0</v>
      </c>
      <c r="I3206" s="34">
        <v>0</v>
      </c>
      <c r="J3206" s="34">
        <v>0</v>
      </c>
      <c r="K3206" s="34">
        <v>0</v>
      </c>
      <c r="L3206" s="34">
        <v>0</v>
      </c>
      <c r="M3206" s="34">
        <v>0</v>
      </c>
      <c r="N3206" s="34">
        <v>0</v>
      </c>
      <c r="O3206" s="34">
        <v>0</v>
      </c>
      <c r="P3206" s="34">
        <v>0</v>
      </c>
      <c r="Q3206" s="34">
        <v>0</v>
      </c>
      <c r="R3206" s="34">
        <v>0</v>
      </c>
      <c r="S3206" s="34">
        <v>0</v>
      </c>
    </row>
    <row r="3207" spans="2:19">
      <c r="B3207" s="5">
        <v>1953</v>
      </c>
      <c r="C3207" s="34">
        <v>0</v>
      </c>
      <c r="D3207" s="34">
        <v>0</v>
      </c>
      <c r="E3207" s="34">
        <v>0</v>
      </c>
      <c r="F3207" s="34">
        <v>0</v>
      </c>
      <c r="G3207" s="34">
        <v>0</v>
      </c>
      <c r="H3207" s="34">
        <v>0</v>
      </c>
      <c r="I3207" s="34">
        <v>0</v>
      </c>
      <c r="J3207" s="34">
        <v>0</v>
      </c>
      <c r="K3207" s="34">
        <v>0</v>
      </c>
      <c r="L3207" s="34">
        <v>0</v>
      </c>
      <c r="M3207" s="34">
        <v>0</v>
      </c>
      <c r="N3207" s="34">
        <v>0</v>
      </c>
      <c r="O3207" s="34">
        <v>0</v>
      </c>
      <c r="P3207" s="34">
        <v>0</v>
      </c>
      <c r="Q3207" s="34">
        <v>0</v>
      </c>
      <c r="R3207" s="34">
        <v>0</v>
      </c>
      <c r="S3207" s="34">
        <v>0</v>
      </c>
    </row>
    <row r="3208" spans="2:19">
      <c r="B3208" s="5">
        <v>1952</v>
      </c>
      <c r="C3208" s="34">
        <v>0</v>
      </c>
      <c r="D3208" s="34">
        <v>0</v>
      </c>
      <c r="E3208" s="34">
        <v>0</v>
      </c>
      <c r="F3208" s="34">
        <v>0</v>
      </c>
      <c r="G3208" s="34">
        <v>0</v>
      </c>
      <c r="H3208" s="34">
        <v>0</v>
      </c>
      <c r="I3208" s="34">
        <v>0</v>
      </c>
      <c r="J3208" s="34">
        <v>0</v>
      </c>
      <c r="K3208" s="34">
        <v>0</v>
      </c>
      <c r="L3208" s="34">
        <v>0</v>
      </c>
      <c r="M3208" s="34">
        <v>0</v>
      </c>
      <c r="N3208" s="34">
        <v>0</v>
      </c>
      <c r="O3208" s="34">
        <v>0</v>
      </c>
      <c r="P3208" s="34">
        <v>0</v>
      </c>
      <c r="Q3208" s="34">
        <v>0</v>
      </c>
      <c r="R3208" s="34">
        <v>0</v>
      </c>
      <c r="S3208" s="34">
        <v>0</v>
      </c>
    </row>
    <row r="3209" spans="2:19">
      <c r="B3209" s="5">
        <v>1951</v>
      </c>
      <c r="C3209" s="34">
        <v>0</v>
      </c>
      <c r="D3209" s="34">
        <v>0</v>
      </c>
      <c r="E3209" s="34">
        <v>0</v>
      </c>
      <c r="F3209" s="34">
        <v>0</v>
      </c>
      <c r="G3209" s="34">
        <v>0</v>
      </c>
      <c r="H3209" s="34">
        <v>0</v>
      </c>
      <c r="I3209" s="34">
        <v>0</v>
      </c>
      <c r="J3209" s="34">
        <v>0</v>
      </c>
      <c r="K3209" s="34">
        <v>0</v>
      </c>
      <c r="L3209" s="34">
        <v>0</v>
      </c>
      <c r="M3209" s="34">
        <v>0</v>
      </c>
      <c r="N3209" s="34">
        <v>0</v>
      </c>
      <c r="O3209" s="34">
        <v>0</v>
      </c>
      <c r="P3209" s="34">
        <v>0</v>
      </c>
      <c r="Q3209" s="34">
        <v>0</v>
      </c>
      <c r="R3209" s="34">
        <v>0</v>
      </c>
      <c r="S3209" s="34">
        <v>0</v>
      </c>
    </row>
    <row r="3210" spans="2:19">
      <c r="B3210" s="5">
        <v>1950</v>
      </c>
      <c r="C3210" s="34">
        <v>0</v>
      </c>
      <c r="D3210" s="34">
        <v>0</v>
      </c>
      <c r="E3210" s="34">
        <v>0</v>
      </c>
      <c r="F3210" s="34">
        <v>0</v>
      </c>
      <c r="G3210" s="34">
        <v>0</v>
      </c>
      <c r="H3210" s="34">
        <v>0</v>
      </c>
      <c r="I3210" s="34">
        <v>0</v>
      </c>
      <c r="J3210" s="34">
        <v>0</v>
      </c>
      <c r="K3210" s="34">
        <v>0</v>
      </c>
      <c r="L3210" s="34">
        <v>0</v>
      </c>
      <c r="M3210" s="34">
        <v>0</v>
      </c>
      <c r="N3210" s="34">
        <v>0</v>
      </c>
      <c r="O3210" s="34">
        <v>0</v>
      </c>
      <c r="P3210" s="34">
        <v>0</v>
      </c>
      <c r="Q3210" s="34">
        <v>0</v>
      </c>
      <c r="R3210" s="34">
        <v>0</v>
      </c>
      <c r="S3210" s="34">
        <v>0</v>
      </c>
    </row>
    <row r="3211" spans="2:19">
      <c r="B3211" s="5">
        <v>1949</v>
      </c>
      <c r="C3211" s="34">
        <v>0</v>
      </c>
      <c r="D3211" s="34">
        <v>0</v>
      </c>
      <c r="E3211" s="34">
        <v>0</v>
      </c>
      <c r="F3211" s="34">
        <v>0</v>
      </c>
      <c r="G3211" s="34">
        <v>0</v>
      </c>
      <c r="H3211" s="34">
        <v>0</v>
      </c>
      <c r="I3211" s="34">
        <v>0</v>
      </c>
      <c r="J3211" s="34">
        <v>0</v>
      </c>
      <c r="K3211" s="34">
        <v>0</v>
      </c>
      <c r="L3211" s="34">
        <v>0</v>
      </c>
      <c r="M3211" s="34">
        <v>0</v>
      </c>
      <c r="N3211" s="34">
        <v>0</v>
      </c>
      <c r="O3211" s="34">
        <v>0</v>
      </c>
      <c r="P3211" s="34">
        <v>0</v>
      </c>
      <c r="Q3211" s="34">
        <v>0</v>
      </c>
      <c r="R3211" s="34">
        <v>0</v>
      </c>
      <c r="S3211" s="34">
        <v>0</v>
      </c>
    </row>
    <row r="3212" spans="2:19">
      <c r="B3212" s="5">
        <v>1948</v>
      </c>
      <c r="C3212" s="34">
        <v>0</v>
      </c>
      <c r="D3212" s="34">
        <v>0</v>
      </c>
      <c r="E3212" s="34">
        <v>0</v>
      </c>
      <c r="F3212" s="34">
        <v>0</v>
      </c>
      <c r="G3212" s="34">
        <v>0</v>
      </c>
      <c r="H3212" s="34">
        <v>0</v>
      </c>
      <c r="I3212" s="34">
        <v>0</v>
      </c>
      <c r="J3212" s="34">
        <v>0</v>
      </c>
      <c r="K3212" s="34">
        <v>0</v>
      </c>
      <c r="L3212" s="34">
        <v>0</v>
      </c>
      <c r="M3212" s="34">
        <v>0</v>
      </c>
      <c r="N3212" s="34">
        <v>0</v>
      </c>
      <c r="O3212" s="34">
        <v>0</v>
      </c>
      <c r="P3212" s="34">
        <v>0</v>
      </c>
      <c r="Q3212" s="34">
        <v>0</v>
      </c>
      <c r="R3212" s="34">
        <v>0</v>
      </c>
      <c r="S3212" s="34">
        <v>0</v>
      </c>
    </row>
    <row r="3213" spans="2:19">
      <c r="B3213" s="5">
        <v>1947</v>
      </c>
      <c r="C3213" s="34">
        <v>0</v>
      </c>
      <c r="D3213" s="34">
        <v>0</v>
      </c>
      <c r="E3213" s="34">
        <v>0</v>
      </c>
      <c r="F3213" s="34">
        <v>0</v>
      </c>
      <c r="G3213" s="34">
        <v>0</v>
      </c>
      <c r="H3213" s="34">
        <v>0</v>
      </c>
      <c r="I3213" s="34">
        <v>0</v>
      </c>
      <c r="J3213" s="34">
        <v>0</v>
      </c>
      <c r="K3213" s="34">
        <v>0</v>
      </c>
      <c r="L3213" s="34">
        <v>0</v>
      </c>
      <c r="M3213" s="34">
        <v>0</v>
      </c>
      <c r="N3213" s="34">
        <v>0</v>
      </c>
      <c r="O3213" s="34">
        <v>0</v>
      </c>
      <c r="P3213" s="34">
        <v>0</v>
      </c>
      <c r="Q3213" s="34">
        <v>0</v>
      </c>
      <c r="R3213" s="34">
        <v>0</v>
      </c>
      <c r="S3213" s="34">
        <v>0</v>
      </c>
    </row>
    <row r="3214" spans="2:19">
      <c r="B3214" s="5">
        <v>1946</v>
      </c>
      <c r="C3214" s="34">
        <v>0</v>
      </c>
      <c r="D3214" s="34">
        <v>0</v>
      </c>
      <c r="E3214" s="34">
        <v>0</v>
      </c>
      <c r="F3214" s="34">
        <v>0</v>
      </c>
      <c r="G3214" s="34">
        <v>0</v>
      </c>
      <c r="H3214" s="34">
        <v>0</v>
      </c>
      <c r="I3214" s="34">
        <v>0</v>
      </c>
      <c r="J3214" s="34">
        <v>0</v>
      </c>
      <c r="K3214" s="34">
        <v>0</v>
      </c>
      <c r="L3214" s="34">
        <v>0</v>
      </c>
      <c r="M3214" s="34">
        <v>0</v>
      </c>
      <c r="N3214" s="34">
        <v>0</v>
      </c>
      <c r="O3214" s="34">
        <v>0</v>
      </c>
      <c r="P3214" s="34">
        <v>0</v>
      </c>
      <c r="Q3214" s="34">
        <v>0</v>
      </c>
      <c r="R3214" s="34">
        <v>0</v>
      </c>
      <c r="S3214" s="34">
        <v>0</v>
      </c>
    </row>
    <row r="3215" spans="2:19">
      <c r="B3215" s="5">
        <v>1945</v>
      </c>
      <c r="C3215" s="34">
        <v>0</v>
      </c>
      <c r="D3215" s="34">
        <v>0</v>
      </c>
      <c r="E3215" s="34">
        <v>0</v>
      </c>
      <c r="F3215" s="34">
        <v>0</v>
      </c>
      <c r="G3215" s="34">
        <v>0</v>
      </c>
      <c r="H3215" s="34">
        <v>0</v>
      </c>
      <c r="I3215" s="34">
        <v>0</v>
      </c>
      <c r="J3215" s="34">
        <v>0</v>
      </c>
      <c r="K3215" s="34">
        <v>0</v>
      </c>
      <c r="L3215" s="34">
        <v>0</v>
      </c>
      <c r="M3215" s="34">
        <v>0</v>
      </c>
      <c r="N3215" s="34">
        <v>0</v>
      </c>
      <c r="O3215" s="34">
        <v>0</v>
      </c>
      <c r="P3215" s="34">
        <v>0</v>
      </c>
      <c r="Q3215" s="34">
        <v>0</v>
      </c>
      <c r="R3215" s="34">
        <v>0</v>
      </c>
      <c r="S3215" s="34">
        <v>0</v>
      </c>
    </row>
    <row r="3216" spans="2:19">
      <c r="B3216" s="5">
        <v>1944</v>
      </c>
      <c r="C3216" s="34">
        <v>0</v>
      </c>
      <c r="D3216" s="34">
        <v>0</v>
      </c>
      <c r="E3216" s="34">
        <v>0</v>
      </c>
      <c r="F3216" s="34">
        <v>0</v>
      </c>
      <c r="G3216" s="34">
        <v>0</v>
      </c>
      <c r="H3216" s="34">
        <v>0</v>
      </c>
      <c r="I3216" s="34">
        <v>0</v>
      </c>
      <c r="J3216" s="34">
        <v>0</v>
      </c>
      <c r="K3216" s="34">
        <v>0</v>
      </c>
      <c r="L3216" s="34">
        <v>0</v>
      </c>
      <c r="M3216" s="34">
        <v>0</v>
      </c>
      <c r="N3216" s="34">
        <v>0</v>
      </c>
      <c r="O3216" s="34">
        <v>0</v>
      </c>
      <c r="P3216" s="34">
        <v>0</v>
      </c>
      <c r="Q3216" s="34">
        <v>0</v>
      </c>
      <c r="R3216" s="34">
        <v>0</v>
      </c>
      <c r="S3216" s="34">
        <v>0</v>
      </c>
    </row>
    <row r="3217" spans="1:19">
      <c r="B3217" s="5">
        <v>1943</v>
      </c>
      <c r="C3217" s="34">
        <v>0</v>
      </c>
      <c r="D3217" s="34">
        <v>0</v>
      </c>
      <c r="E3217" s="34">
        <v>0</v>
      </c>
      <c r="F3217" s="34">
        <v>0</v>
      </c>
      <c r="G3217" s="34">
        <v>0</v>
      </c>
      <c r="H3217" s="34">
        <v>0</v>
      </c>
      <c r="I3217" s="34">
        <v>0</v>
      </c>
      <c r="J3217" s="34">
        <v>0</v>
      </c>
      <c r="K3217" s="34">
        <v>0</v>
      </c>
      <c r="L3217" s="34">
        <v>0</v>
      </c>
      <c r="M3217" s="34">
        <v>0</v>
      </c>
      <c r="N3217" s="34">
        <v>0</v>
      </c>
      <c r="O3217" s="34">
        <v>0</v>
      </c>
      <c r="P3217" s="34">
        <v>0</v>
      </c>
      <c r="Q3217" s="34">
        <v>0</v>
      </c>
      <c r="R3217" s="34">
        <v>0</v>
      </c>
      <c r="S3217" s="34">
        <v>0</v>
      </c>
    </row>
    <row r="3218" spans="1:19">
      <c r="B3218" s="5">
        <v>1942</v>
      </c>
      <c r="C3218" s="34">
        <v>0</v>
      </c>
      <c r="D3218" s="34">
        <v>0</v>
      </c>
      <c r="E3218" s="34">
        <v>0</v>
      </c>
      <c r="F3218" s="34">
        <v>0</v>
      </c>
      <c r="G3218" s="34">
        <v>0</v>
      </c>
      <c r="H3218" s="34">
        <v>0</v>
      </c>
      <c r="I3218" s="34">
        <v>0</v>
      </c>
      <c r="J3218" s="34">
        <v>0</v>
      </c>
      <c r="K3218" s="34">
        <v>0</v>
      </c>
      <c r="L3218" s="34">
        <v>0</v>
      </c>
      <c r="M3218" s="34">
        <v>0</v>
      </c>
      <c r="N3218" s="34">
        <v>0</v>
      </c>
      <c r="O3218" s="34">
        <v>0</v>
      </c>
      <c r="P3218" s="34">
        <v>0</v>
      </c>
      <c r="Q3218" s="34">
        <v>0</v>
      </c>
      <c r="R3218" s="34">
        <v>0</v>
      </c>
      <c r="S3218" s="34">
        <v>0</v>
      </c>
    </row>
    <row r="3219" spans="1:19">
      <c r="B3219" s="5">
        <v>1941</v>
      </c>
      <c r="C3219" s="34">
        <v>0</v>
      </c>
      <c r="D3219" s="34">
        <v>0</v>
      </c>
      <c r="E3219" s="34">
        <v>0</v>
      </c>
      <c r="F3219" s="34">
        <v>0</v>
      </c>
      <c r="G3219" s="34">
        <v>0</v>
      </c>
      <c r="H3219" s="34">
        <v>0</v>
      </c>
      <c r="I3219" s="34">
        <v>0</v>
      </c>
      <c r="J3219" s="34">
        <v>0</v>
      </c>
      <c r="K3219" s="34">
        <v>0</v>
      </c>
      <c r="L3219" s="34">
        <v>0</v>
      </c>
      <c r="M3219" s="34">
        <v>0</v>
      </c>
      <c r="N3219" s="34">
        <v>0</v>
      </c>
      <c r="O3219" s="34">
        <v>0</v>
      </c>
      <c r="P3219" s="34">
        <v>0</v>
      </c>
      <c r="Q3219" s="34">
        <v>0</v>
      </c>
      <c r="R3219" s="34">
        <v>0</v>
      </c>
      <c r="S3219" s="34">
        <v>0</v>
      </c>
    </row>
    <row r="3220" spans="1:19">
      <c r="B3220" s="5">
        <v>1940</v>
      </c>
      <c r="C3220" s="34">
        <v>0</v>
      </c>
      <c r="D3220" s="34">
        <v>0</v>
      </c>
      <c r="E3220" s="34">
        <v>0</v>
      </c>
      <c r="F3220" s="34">
        <v>0</v>
      </c>
      <c r="G3220" s="34">
        <v>0</v>
      </c>
      <c r="H3220" s="34">
        <v>0</v>
      </c>
      <c r="I3220" s="34">
        <v>0</v>
      </c>
      <c r="J3220" s="34">
        <v>0</v>
      </c>
      <c r="K3220" s="34">
        <v>0</v>
      </c>
      <c r="L3220" s="34">
        <v>0</v>
      </c>
      <c r="M3220" s="34">
        <v>0</v>
      </c>
      <c r="N3220" s="34">
        <v>0</v>
      </c>
      <c r="O3220" s="34">
        <v>0</v>
      </c>
      <c r="P3220" s="34">
        <v>0</v>
      </c>
      <c r="Q3220" s="34">
        <v>0</v>
      </c>
      <c r="R3220" s="34">
        <v>0</v>
      </c>
      <c r="S3220" s="34">
        <v>0</v>
      </c>
    </row>
    <row r="3221" spans="1:19">
      <c r="B3221" s="5">
        <v>1939</v>
      </c>
      <c r="C3221" s="34">
        <v>0</v>
      </c>
      <c r="D3221" s="34">
        <v>0</v>
      </c>
      <c r="E3221" s="34">
        <v>0</v>
      </c>
      <c r="F3221" s="34">
        <v>0</v>
      </c>
      <c r="G3221" s="34">
        <v>0</v>
      </c>
      <c r="H3221" s="34">
        <v>0</v>
      </c>
      <c r="I3221" s="34">
        <v>0</v>
      </c>
      <c r="J3221" s="34">
        <v>0</v>
      </c>
      <c r="K3221" s="34">
        <v>0</v>
      </c>
      <c r="L3221" s="34">
        <v>0</v>
      </c>
      <c r="M3221" s="34">
        <v>0</v>
      </c>
      <c r="N3221" s="34">
        <v>0</v>
      </c>
      <c r="O3221" s="34">
        <v>0</v>
      </c>
      <c r="P3221" s="34">
        <v>0</v>
      </c>
      <c r="Q3221" s="34">
        <v>0</v>
      </c>
      <c r="R3221" s="34">
        <v>0</v>
      </c>
      <c r="S3221" s="34">
        <v>0</v>
      </c>
    </row>
    <row r="3222" spans="1:19">
      <c r="B3222" s="5">
        <v>1938</v>
      </c>
      <c r="C3222" s="34">
        <v>0</v>
      </c>
      <c r="D3222" s="34">
        <v>0</v>
      </c>
      <c r="E3222" s="34">
        <v>0</v>
      </c>
      <c r="F3222" s="34">
        <v>0</v>
      </c>
      <c r="G3222" s="34">
        <v>0</v>
      </c>
      <c r="H3222" s="34">
        <v>0</v>
      </c>
      <c r="I3222" s="34">
        <v>0</v>
      </c>
      <c r="J3222" s="34">
        <v>0</v>
      </c>
      <c r="K3222" s="34">
        <v>0</v>
      </c>
      <c r="L3222" s="34">
        <v>0</v>
      </c>
      <c r="M3222" s="34">
        <v>0</v>
      </c>
      <c r="N3222" s="34">
        <v>0</v>
      </c>
      <c r="O3222" s="34">
        <v>0</v>
      </c>
      <c r="P3222" s="34">
        <v>0</v>
      </c>
      <c r="Q3222" s="34">
        <v>0</v>
      </c>
      <c r="R3222" s="34">
        <v>0</v>
      </c>
      <c r="S3222" s="34">
        <v>0</v>
      </c>
    </row>
    <row r="3223" spans="1:19">
      <c r="B3223" s="5">
        <v>1937</v>
      </c>
      <c r="C3223" s="34">
        <v>0</v>
      </c>
      <c r="D3223" s="34">
        <v>0</v>
      </c>
      <c r="E3223" s="34">
        <v>0</v>
      </c>
      <c r="F3223" s="34">
        <v>0</v>
      </c>
      <c r="G3223" s="34">
        <v>0</v>
      </c>
      <c r="H3223" s="34">
        <v>0</v>
      </c>
      <c r="I3223" s="34">
        <v>0</v>
      </c>
      <c r="J3223" s="34">
        <v>0</v>
      </c>
      <c r="K3223" s="34">
        <v>0</v>
      </c>
      <c r="L3223" s="34">
        <v>0</v>
      </c>
      <c r="M3223" s="34">
        <v>0</v>
      </c>
      <c r="N3223" s="34">
        <v>0</v>
      </c>
      <c r="O3223" s="34">
        <v>0</v>
      </c>
      <c r="P3223" s="34">
        <v>0</v>
      </c>
      <c r="Q3223" s="34">
        <v>0</v>
      </c>
      <c r="R3223" s="34">
        <v>0</v>
      </c>
      <c r="S3223" s="34">
        <v>0</v>
      </c>
    </row>
    <row r="3224" spans="1:19">
      <c r="B3224" s="5">
        <v>1936</v>
      </c>
      <c r="C3224" s="34">
        <v>3016.62</v>
      </c>
      <c r="D3224" s="34">
        <v>3016.62</v>
      </c>
      <c r="E3224" s="34">
        <v>3016.62</v>
      </c>
      <c r="F3224" s="34">
        <v>3016.62</v>
      </c>
      <c r="G3224" s="34">
        <v>3016.62</v>
      </c>
      <c r="H3224" s="34">
        <v>3016.62</v>
      </c>
      <c r="I3224" s="34">
        <v>3016.62</v>
      </c>
      <c r="J3224" s="34">
        <v>3016.62</v>
      </c>
      <c r="K3224" s="34">
        <v>3016.62</v>
      </c>
      <c r="L3224" s="34">
        <v>3016.62</v>
      </c>
      <c r="M3224" s="34">
        <v>3016.62</v>
      </c>
      <c r="N3224" s="34">
        <v>3016.62</v>
      </c>
      <c r="O3224" s="34">
        <v>3016.62</v>
      </c>
      <c r="P3224" s="34">
        <v>3016.62</v>
      </c>
      <c r="Q3224" s="34">
        <v>3016.62</v>
      </c>
      <c r="R3224" s="34">
        <v>3016.62</v>
      </c>
      <c r="S3224" s="34">
        <v>3016.62</v>
      </c>
    </row>
    <row r="3225" spans="1:19">
      <c r="B3225" s="5">
        <v>1935</v>
      </c>
      <c r="C3225" s="34">
        <v>1809.97</v>
      </c>
      <c r="D3225" s="34">
        <v>1809.97</v>
      </c>
      <c r="E3225" s="34">
        <v>1809.97</v>
      </c>
      <c r="F3225" s="34">
        <v>1809.97</v>
      </c>
      <c r="G3225" s="34">
        <v>1809.97</v>
      </c>
      <c r="H3225" s="34">
        <v>1809.97</v>
      </c>
      <c r="I3225" s="34">
        <v>1809.97</v>
      </c>
      <c r="J3225" s="34">
        <v>1809.97</v>
      </c>
      <c r="K3225" s="34">
        <v>1809.97</v>
      </c>
      <c r="L3225" s="34">
        <v>1809.97</v>
      </c>
      <c r="M3225" s="34">
        <v>1809.97</v>
      </c>
      <c r="N3225" s="34">
        <v>1809.97</v>
      </c>
      <c r="O3225" s="34">
        <v>0</v>
      </c>
      <c r="P3225" s="34">
        <v>0</v>
      </c>
      <c r="Q3225" s="34">
        <v>0</v>
      </c>
      <c r="R3225" s="34">
        <v>0</v>
      </c>
      <c r="S3225" s="34">
        <v>0</v>
      </c>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1010312.59</v>
      </c>
      <c r="D3231" s="10">
        <f>SUM(D3153:D3230)</f>
        <v>1010312.59</v>
      </c>
      <c r="E3231" s="10">
        <f>SUM(E3152:E3230)</f>
        <v>1010312.59</v>
      </c>
      <c r="F3231" s="10">
        <f>SUM(F3151:F3230)</f>
        <v>1010312.59</v>
      </c>
      <c r="G3231" s="10">
        <f>SUM(G3150:G3230)</f>
        <v>1010312.59</v>
      </c>
      <c r="H3231" s="10">
        <f>SUM(H3144:H3230)</f>
        <v>1010312.59</v>
      </c>
      <c r="I3231" s="10">
        <f>SUM(I3144:I3230)</f>
        <v>1019766.59</v>
      </c>
      <c r="J3231" s="10">
        <f t="shared" ref="J3231" si="66">SUM(J3144:J3230)</f>
        <v>1019766.59</v>
      </c>
      <c r="K3231" s="10">
        <f>SUM(K3144:K3230)</f>
        <v>1019766.59</v>
      </c>
      <c r="L3231" s="10">
        <f t="shared" ref="L3231" si="67">SUM(L3144:L3230)</f>
        <v>1019766.59</v>
      </c>
      <c r="M3231" s="10">
        <f>SUM(M3144:M3230)</f>
        <v>1019766.59</v>
      </c>
      <c r="N3231" s="10">
        <f>SUM(N3139:N3230)</f>
        <v>1019766.59</v>
      </c>
      <c r="O3231" s="10">
        <f>SUM(O3139:O3230)</f>
        <v>1012237.64</v>
      </c>
      <c r="P3231" s="10">
        <f>SUM(P3139:P3230)</f>
        <v>1012237.64</v>
      </c>
      <c r="Q3231" s="10">
        <f>SUM(Q3139:Q3230)</f>
        <v>1012237.64</v>
      </c>
      <c r="R3231" s="10">
        <f>SUM(R3138:R3230)</f>
        <v>1012237.64</v>
      </c>
      <c r="S3231" s="10">
        <f>SUM(S3138:S3230)</f>
        <v>1012237.64</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v>10043.11</v>
      </c>
    </row>
    <row r="3234" spans="1:19">
      <c r="A3234" s="35"/>
      <c r="B3234" s="5">
        <v>2021</v>
      </c>
      <c r="C3234" s="33"/>
      <c r="D3234" s="33"/>
      <c r="E3234" s="33"/>
      <c r="F3234" s="33"/>
      <c r="G3234" s="33"/>
      <c r="H3234" s="33"/>
      <c r="I3234" s="33"/>
      <c r="J3234" s="33"/>
      <c r="K3234" s="33"/>
      <c r="L3234" s="33"/>
      <c r="M3234" s="33"/>
      <c r="N3234" s="33"/>
      <c r="O3234" s="33"/>
      <c r="P3234" s="33"/>
      <c r="Q3234" s="33"/>
      <c r="R3234" s="34">
        <v>14182.68</v>
      </c>
      <c r="S3234" s="34">
        <v>14182.68</v>
      </c>
    </row>
    <row r="3235" spans="1:19">
      <c r="B3235" s="5">
        <v>2020</v>
      </c>
      <c r="C3235" s="33"/>
      <c r="D3235" s="33"/>
      <c r="E3235" s="33"/>
      <c r="F3235" s="33"/>
      <c r="G3235" s="33"/>
      <c r="H3235" s="33"/>
      <c r="I3235" s="33"/>
      <c r="J3235" s="33"/>
      <c r="K3235" s="33"/>
      <c r="L3235" s="33"/>
      <c r="M3235" s="33"/>
      <c r="N3235" s="33"/>
      <c r="O3235" s="33"/>
      <c r="P3235" s="33"/>
      <c r="Q3235" s="34">
        <v>18405.010000000002</v>
      </c>
      <c r="R3235" s="34">
        <v>18405.010000000002</v>
      </c>
      <c r="S3235" s="34">
        <v>18405.010000000002</v>
      </c>
    </row>
    <row r="3236" spans="1:19">
      <c r="A3236" s="37"/>
      <c r="B3236" s="5">
        <v>2019</v>
      </c>
      <c r="C3236" s="33"/>
      <c r="D3236" s="33"/>
      <c r="E3236" s="33"/>
      <c r="F3236" s="33"/>
      <c r="G3236" s="33"/>
      <c r="H3236" s="33"/>
      <c r="I3236" s="33"/>
      <c r="J3236" s="33"/>
      <c r="K3236" s="33"/>
      <c r="L3236" s="33"/>
      <c r="M3236" s="33"/>
      <c r="N3236" s="33"/>
      <c r="O3236" s="33"/>
      <c r="P3236" s="34">
        <v>1884.76</v>
      </c>
      <c r="Q3236" s="34">
        <v>1884.76</v>
      </c>
      <c r="R3236" s="34">
        <v>1884.76</v>
      </c>
      <c r="S3236" s="34">
        <v>1884.76</v>
      </c>
    </row>
    <row r="3237" spans="1:19">
      <c r="A3237" s="37"/>
      <c r="B3237" s="5">
        <v>2018</v>
      </c>
      <c r="C3237" s="33"/>
      <c r="D3237" s="33"/>
      <c r="E3237" s="33"/>
      <c r="F3237" s="33"/>
      <c r="G3237" s="33"/>
      <c r="H3237" s="33"/>
      <c r="I3237" s="33"/>
      <c r="J3237" s="33"/>
      <c r="K3237" s="33"/>
      <c r="L3237" s="33"/>
      <c r="M3237" s="33"/>
      <c r="N3237" s="33"/>
      <c r="O3237" s="34">
        <v>25177.989999999998</v>
      </c>
      <c r="P3237" s="34">
        <v>25177.989999999998</v>
      </c>
      <c r="Q3237" s="34">
        <v>25177.989999999998</v>
      </c>
      <c r="R3237" s="34">
        <v>25177.989999999998</v>
      </c>
      <c r="S3237" s="34">
        <v>25177.989999999998</v>
      </c>
    </row>
    <row r="3238" spans="1:19">
      <c r="A3238" s="37"/>
      <c r="B3238" s="5">
        <v>2017</v>
      </c>
      <c r="C3238" s="33"/>
      <c r="D3238" s="33"/>
      <c r="E3238" s="33"/>
      <c r="F3238" s="33"/>
      <c r="G3238" s="33"/>
      <c r="H3238" s="33"/>
      <c r="I3238" s="33"/>
      <c r="J3238" s="33"/>
      <c r="K3238" s="33"/>
      <c r="L3238" s="33"/>
      <c r="M3238" s="33"/>
      <c r="N3238" s="34">
        <v>50348.34</v>
      </c>
      <c r="O3238" s="34">
        <v>50348.340000000004</v>
      </c>
      <c r="P3238" s="34">
        <v>50348.340000000004</v>
      </c>
      <c r="Q3238" s="34">
        <v>50348.340000000004</v>
      </c>
      <c r="R3238" s="34">
        <v>50348.340000000004</v>
      </c>
      <c r="S3238" s="34">
        <v>50348.340000000004</v>
      </c>
    </row>
    <row r="3239" spans="1:19">
      <c r="B3239" s="5">
        <v>2016</v>
      </c>
      <c r="C3239" s="33"/>
      <c r="D3239" s="33"/>
      <c r="E3239" s="33"/>
      <c r="F3239" s="33"/>
      <c r="G3239" s="33"/>
      <c r="H3239" s="33"/>
      <c r="I3239" s="33"/>
      <c r="J3239" s="33"/>
      <c r="K3239" s="33"/>
      <c r="L3239" s="33"/>
      <c r="M3239" s="34">
        <v>97627.28</v>
      </c>
      <c r="N3239" s="34">
        <v>97627.28</v>
      </c>
      <c r="O3239" s="34">
        <v>97627.28</v>
      </c>
      <c r="P3239" s="34">
        <v>97627.28</v>
      </c>
      <c r="Q3239" s="34">
        <v>97627.28</v>
      </c>
      <c r="R3239" s="34">
        <v>97627.28</v>
      </c>
      <c r="S3239" s="34">
        <v>97627.28</v>
      </c>
    </row>
    <row r="3240" spans="1:19">
      <c r="B3240" s="5">
        <v>2015</v>
      </c>
      <c r="C3240" s="33"/>
      <c r="D3240" s="33"/>
      <c r="E3240" s="33"/>
      <c r="F3240" s="33"/>
      <c r="G3240" s="33"/>
      <c r="H3240" s="33"/>
      <c r="I3240" s="33"/>
      <c r="J3240" s="33"/>
      <c r="K3240" s="33"/>
      <c r="L3240" s="34">
        <v>38704.120000000003</v>
      </c>
      <c r="M3240" s="34">
        <v>38704.120000000003</v>
      </c>
      <c r="N3240" s="34">
        <v>38704.120000000003</v>
      </c>
      <c r="O3240" s="34">
        <v>38704.120000000003</v>
      </c>
      <c r="P3240" s="34">
        <v>38704.120000000003</v>
      </c>
      <c r="Q3240" s="34">
        <v>38704.120000000003</v>
      </c>
      <c r="R3240" s="34">
        <v>38704.120000000003</v>
      </c>
      <c r="S3240" s="34">
        <v>38704.120000000003</v>
      </c>
    </row>
    <row r="3241" spans="1:19">
      <c r="B3241" s="5">
        <v>2014</v>
      </c>
      <c r="C3241" s="33"/>
      <c r="D3241" s="33"/>
      <c r="E3241" s="33"/>
      <c r="F3241" s="33"/>
      <c r="G3241" s="33"/>
      <c r="H3241" s="33"/>
      <c r="I3241" s="33"/>
      <c r="J3241" s="33"/>
      <c r="K3241" s="34">
        <v>88594.989999999991</v>
      </c>
      <c r="L3241" s="34">
        <v>88594.989999999991</v>
      </c>
      <c r="M3241" s="34">
        <v>88594.989999999991</v>
      </c>
      <c r="N3241" s="34">
        <v>88594.989999999991</v>
      </c>
      <c r="O3241" s="34">
        <v>88594.989999999991</v>
      </c>
      <c r="P3241" s="34">
        <v>88594.989999999991</v>
      </c>
      <c r="Q3241" s="34">
        <v>88594.989999999991</v>
      </c>
      <c r="R3241" s="34">
        <v>88594.989999999991</v>
      </c>
      <c r="S3241" s="34">
        <v>88594.989999999991</v>
      </c>
    </row>
    <row r="3242" spans="1:19">
      <c r="B3242" s="5">
        <v>2013</v>
      </c>
      <c r="C3242" s="33"/>
      <c r="D3242" s="33"/>
      <c r="E3242" s="33"/>
      <c r="F3242" s="33"/>
      <c r="G3242" s="33"/>
      <c r="H3242" s="33"/>
      <c r="I3242" s="33"/>
      <c r="J3242" s="34">
        <v>111911.26999999997</v>
      </c>
      <c r="K3242" s="34">
        <v>111911.26999999997</v>
      </c>
      <c r="L3242" s="34">
        <v>111911.26999999997</v>
      </c>
      <c r="M3242" s="34">
        <v>111911.26999999997</v>
      </c>
      <c r="N3242" s="34">
        <v>111911.26999999997</v>
      </c>
      <c r="O3242" s="34">
        <v>111911.26999999997</v>
      </c>
      <c r="P3242" s="34">
        <v>111911.26999999997</v>
      </c>
      <c r="Q3242" s="34">
        <v>111911.26999999997</v>
      </c>
      <c r="R3242" s="34">
        <v>111911.26999999997</v>
      </c>
      <c r="S3242" s="34">
        <v>111911.26999999997</v>
      </c>
    </row>
    <row r="3243" spans="1:19">
      <c r="B3243" s="5">
        <v>2012</v>
      </c>
      <c r="C3243" s="33"/>
      <c r="D3243" s="33"/>
      <c r="E3243" s="33"/>
      <c r="F3243" s="33"/>
      <c r="G3243" s="33"/>
      <c r="H3243" s="33"/>
      <c r="I3243" s="34">
        <v>36360.11</v>
      </c>
      <c r="J3243" s="34">
        <v>36360.11</v>
      </c>
      <c r="K3243" s="34">
        <v>36360.11</v>
      </c>
      <c r="L3243" s="34">
        <v>36360.11</v>
      </c>
      <c r="M3243" s="34">
        <v>36360.11</v>
      </c>
      <c r="N3243" s="34">
        <v>36360.11</v>
      </c>
      <c r="O3243" s="34">
        <v>36360.11</v>
      </c>
      <c r="P3243" s="34">
        <v>36360.11</v>
      </c>
      <c r="Q3243" s="34">
        <v>36360.11</v>
      </c>
      <c r="R3243" s="34">
        <v>36360.11</v>
      </c>
      <c r="S3243" s="34">
        <v>36360.11</v>
      </c>
    </row>
    <row r="3244" spans="1:19">
      <c r="B3244" s="5">
        <v>2011</v>
      </c>
      <c r="C3244" s="33"/>
      <c r="D3244" s="33"/>
      <c r="E3244" s="33"/>
      <c r="F3244" s="33"/>
      <c r="G3244" s="33"/>
      <c r="H3244" s="34">
        <v>70849.06</v>
      </c>
      <c r="I3244" s="34">
        <v>70849.06</v>
      </c>
      <c r="J3244" s="34">
        <v>70849.06</v>
      </c>
      <c r="K3244" s="34">
        <v>70849.06</v>
      </c>
      <c r="L3244" s="34">
        <v>70849.06</v>
      </c>
      <c r="M3244" s="34">
        <v>70849.06</v>
      </c>
      <c r="N3244" s="34">
        <v>70849.06</v>
      </c>
      <c r="O3244" s="34">
        <v>62643.519999999997</v>
      </c>
      <c r="P3244" s="34">
        <v>62643.519999999997</v>
      </c>
      <c r="Q3244" s="34">
        <v>62643.519999999997</v>
      </c>
      <c r="R3244" s="34">
        <v>62643.519999999997</v>
      </c>
      <c r="S3244" s="34">
        <v>62643.519999999997</v>
      </c>
    </row>
    <row r="3245" spans="1:19">
      <c r="B3245" s="5">
        <v>2010</v>
      </c>
      <c r="C3245" s="33"/>
      <c r="D3245" s="33"/>
      <c r="E3245" s="33"/>
      <c r="F3245" s="33"/>
      <c r="G3245" s="34">
        <v>28627.13</v>
      </c>
      <c r="H3245" s="34">
        <v>28627.13</v>
      </c>
      <c r="I3245" s="34">
        <v>28627.13</v>
      </c>
      <c r="J3245" s="34">
        <v>28627.13</v>
      </c>
      <c r="K3245" s="34">
        <v>28627.13</v>
      </c>
      <c r="L3245" s="34">
        <v>28627.13</v>
      </c>
      <c r="M3245" s="34">
        <v>28627.13</v>
      </c>
      <c r="N3245" s="34">
        <v>28627.129999999997</v>
      </c>
      <c r="O3245" s="34">
        <v>28627.13</v>
      </c>
      <c r="P3245" s="34">
        <v>28627.13</v>
      </c>
      <c r="Q3245" s="34">
        <v>28627.13</v>
      </c>
      <c r="R3245" s="34">
        <v>28627.13</v>
      </c>
      <c r="S3245" s="34">
        <v>28627.13</v>
      </c>
    </row>
    <row r="3246" spans="1:19">
      <c r="B3246" s="5">
        <v>2009</v>
      </c>
      <c r="C3246" s="33"/>
      <c r="D3246" s="33"/>
      <c r="E3246" s="33"/>
      <c r="F3246" s="34">
        <v>37706.31</v>
      </c>
      <c r="G3246" s="34">
        <v>37706.31</v>
      </c>
      <c r="H3246" s="34">
        <v>37706.31</v>
      </c>
      <c r="I3246" s="34">
        <v>37706.31</v>
      </c>
      <c r="J3246" s="34">
        <v>37706.31</v>
      </c>
      <c r="K3246" s="34">
        <v>37706.31</v>
      </c>
      <c r="L3246" s="34">
        <v>37706.31</v>
      </c>
      <c r="M3246" s="34">
        <v>37706.31</v>
      </c>
      <c r="N3246" s="34">
        <v>37706.31</v>
      </c>
      <c r="O3246" s="34">
        <v>34011.71</v>
      </c>
      <c r="P3246" s="34">
        <v>34011.71</v>
      </c>
      <c r="Q3246" s="34">
        <v>34011.71</v>
      </c>
      <c r="R3246" s="34">
        <v>34011.71</v>
      </c>
      <c r="S3246" s="34">
        <v>34011.71</v>
      </c>
    </row>
    <row r="3247" spans="1:19">
      <c r="B3247" s="5">
        <v>2008</v>
      </c>
      <c r="C3247" s="33"/>
      <c r="D3247" s="33"/>
      <c r="E3247" s="34">
        <v>30972.57</v>
      </c>
      <c r="F3247" s="34">
        <v>30972.57</v>
      </c>
      <c r="G3247" s="34">
        <v>30972.57</v>
      </c>
      <c r="H3247" s="34">
        <v>30972.57</v>
      </c>
      <c r="I3247" s="34">
        <v>30972.57</v>
      </c>
      <c r="J3247" s="34">
        <v>30972.57</v>
      </c>
      <c r="K3247" s="34">
        <v>30972.57</v>
      </c>
      <c r="L3247" s="34">
        <v>30972.57</v>
      </c>
      <c r="M3247" s="34">
        <v>30972.57</v>
      </c>
      <c r="N3247" s="34">
        <v>30972.57</v>
      </c>
      <c r="O3247" s="34">
        <v>10652.27</v>
      </c>
      <c r="P3247" s="34">
        <v>10652.27</v>
      </c>
      <c r="Q3247" s="34">
        <v>10652.27</v>
      </c>
      <c r="R3247" s="34">
        <v>10652.27</v>
      </c>
      <c r="S3247" s="34">
        <v>10652.27</v>
      </c>
    </row>
    <row r="3248" spans="1:19">
      <c r="B3248" s="5">
        <v>2007</v>
      </c>
      <c r="C3248" s="33"/>
      <c r="D3248" s="34">
        <v>38272.39</v>
      </c>
      <c r="E3248" s="34">
        <v>38272.39</v>
      </c>
      <c r="F3248" s="34">
        <v>38272.39</v>
      </c>
      <c r="G3248" s="34">
        <v>38272.39</v>
      </c>
      <c r="H3248" s="34">
        <v>38272.39</v>
      </c>
      <c r="I3248" s="34">
        <v>38272.39</v>
      </c>
      <c r="J3248" s="34">
        <v>38272.39</v>
      </c>
      <c r="K3248" s="34">
        <v>38272.39</v>
      </c>
      <c r="L3248" s="34">
        <v>38272.39</v>
      </c>
      <c r="M3248" s="34">
        <v>38272.39</v>
      </c>
      <c r="N3248" s="34">
        <v>38272.390000000007</v>
      </c>
      <c r="O3248" s="34">
        <v>38272.39</v>
      </c>
      <c r="P3248" s="34">
        <v>38272.39</v>
      </c>
      <c r="Q3248" s="34">
        <v>38272.39</v>
      </c>
      <c r="R3248" s="34">
        <v>38272.39</v>
      </c>
      <c r="S3248" s="34">
        <v>38272.39</v>
      </c>
    </row>
    <row r="3249" spans="2:19">
      <c r="B3249" s="5">
        <v>2006</v>
      </c>
      <c r="C3249" s="34">
        <v>23530.77</v>
      </c>
      <c r="D3249" s="34">
        <v>23530.77</v>
      </c>
      <c r="E3249" s="34">
        <v>23530.77</v>
      </c>
      <c r="F3249" s="34">
        <v>23530.77</v>
      </c>
      <c r="G3249" s="34">
        <v>23530.77</v>
      </c>
      <c r="H3249" s="34">
        <v>23530.77</v>
      </c>
      <c r="I3249" s="34">
        <v>23530.77</v>
      </c>
      <c r="J3249" s="34">
        <v>23530.77</v>
      </c>
      <c r="K3249" s="34">
        <v>23530.77</v>
      </c>
      <c r="L3249" s="34">
        <v>23530.77</v>
      </c>
      <c r="M3249" s="34">
        <v>23530.77</v>
      </c>
      <c r="N3249" s="34">
        <v>23530.77</v>
      </c>
      <c r="O3249" s="34">
        <v>11196.49</v>
      </c>
      <c r="P3249" s="34">
        <v>11196.49</v>
      </c>
      <c r="Q3249" s="34">
        <v>11196.49</v>
      </c>
      <c r="R3249" s="34">
        <v>11196.49</v>
      </c>
      <c r="S3249" s="34">
        <v>11196.49</v>
      </c>
    </row>
    <row r="3250" spans="2:19">
      <c r="B3250" s="5">
        <v>2005</v>
      </c>
      <c r="C3250" s="34">
        <v>34594.75</v>
      </c>
      <c r="D3250" s="34">
        <v>34594.75</v>
      </c>
      <c r="E3250" s="34">
        <v>34594.75</v>
      </c>
      <c r="F3250" s="34">
        <v>34594.75</v>
      </c>
      <c r="G3250" s="34">
        <v>34594.75</v>
      </c>
      <c r="H3250" s="34">
        <v>34594.75</v>
      </c>
      <c r="I3250" s="34">
        <v>34594.75</v>
      </c>
      <c r="J3250" s="34">
        <v>34594.75</v>
      </c>
      <c r="K3250" s="34">
        <v>34594.75</v>
      </c>
      <c r="L3250" s="34">
        <v>34594.75</v>
      </c>
      <c r="M3250" s="34">
        <v>34594.75</v>
      </c>
      <c r="N3250" s="34">
        <v>34594.75</v>
      </c>
      <c r="O3250" s="34">
        <v>26136.36</v>
      </c>
      <c r="P3250" s="34">
        <v>26136.36</v>
      </c>
      <c r="Q3250" s="34">
        <v>26136.36</v>
      </c>
      <c r="R3250" s="34">
        <v>26136.36</v>
      </c>
      <c r="S3250" s="34">
        <v>26136.36</v>
      </c>
    </row>
    <row r="3251" spans="2:19">
      <c r="B3251" s="5">
        <v>2004</v>
      </c>
      <c r="C3251" s="34">
        <v>19267.82</v>
      </c>
      <c r="D3251" s="34">
        <v>19267.82</v>
      </c>
      <c r="E3251" s="34">
        <v>19267.82</v>
      </c>
      <c r="F3251" s="34">
        <v>19267.82</v>
      </c>
      <c r="G3251" s="34">
        <v>19267.82</v>
      </c>
      <c r="H3251" s="34">
        <v>19267.82</v>
      </c>
      <c r="I3251" s="34">
        <v>19267.82</v>
      </c>
      <c r="J3251" s="34">
        <v>19267.82</v>
      </c>
      <c r="K3251" s="34">
        <v>19267.82</v>
      </c>
      <c r="L3251" s="34">
        <v>19267.82</v>
      </c>
      <c r="M3251" s="34">
        <v>19267.82</v>
      </c>
      <c r="N3251" s="34">
        <v>19267.820000000003</v>
      </c>
      <c r="O3251" s="34">
        <v>15791.82</v>
      </c>
      <c r="P3251" s="34">
        <v>15791.82</v>
      </c>
      <c r="Q3251" s="34">
        <v>15791.82</v>
      </c>
      <c r="R3251" s="34">
        <v>15791.82</v>
      </c>
      <c r="S3251" s="34">
        <v>15791.82</v>
      </c>
    </row>
    <row r="3252" spans="2:19">
      <c r="B3252" s="5">
        <v>2003</v>
      </c>
      <c r="C3252" s="34">
        <v>76748.56</v>
      </c>
      <c r="D3252" s="34">
        <v>76748.56</v>
      </c>
      <c r="E3252" s="34">
        <v>76748.56</v>
      </c>
      <c r="F3252" s="34">
        <v>76748.56</v>
      </c>
      <c r="G3252" s="34">
        <v>76748.56</v>
      </c>
      <c r="H3252" s="34">
        <v>76748.56</v>
      </c>
      <c r="I3252" s="34">
        <v>76748.56</v>
      </c>
      <c r="J3252" s="34">
        <v>76748.56</v>
      </c>
      <c r="K3252" s="34">
        <v>76748.56</v>
      </c>
      <c r="L3252" s="34">
        <v>76748.56</v>
      </c>
      <c r="M3252" s="34">
        <v>76748.56</v>
      </c>
      <c r="N3252" s="34">
        <v>76748.560000000012</v>
      </c>
      <c r="O3252" s="34">
        <v>55058.33</v>
      </c>
      <c r="P3252" s="34">
        <v>55058.33</v>
      </c>
      <c r="Q3252" s="34">
        <v>55058.33</v>
      </c>
      <c r="R3252" s="34">
        <v>55058.33</v>
      </c>
      <c r="S3252" s="34">
        <v>55058.33</v>
      </c>
    </row>
    <row r="3253" spans="2:19">
      <c r="B3253" s="5">
        <v>2002</v>
      </c>
      <c r="C3253" s="34">
        <v>71471.23</v>
      </c>
      <c r="D3253" s="34">
        <v>71471.23</v>
      </c>
      <c r="E3253" s="34">
        <v>71471.23</v>
      </c>
      <c r="F3253" s="34">
        <v>71471.23</v>
      </c>
      <c r="G3253" s="34">
        <v>71471.23</v>
      </c>
      <c r="H3253" s="34">
        <v>71471.23</v>
      </c>
      <c r="I3253" s="34">
        <v>71471.23</v>
      </c>
      <c r="J3253" s="34">
        <v>71471.23</v>
      </c>
      <c r="K3253" s="34">
        <v>71471.23</v>
      </c>
      <c r="L3253" s="34">
        <v>71471.23</v>
      </c>
      <c r="M3253" s="34">
        <v>71471.23</v>
      </c>
      <c r="N3253" s="34">
        <v>71471.23000000001</v>
      </c>
      <c r="O3253" s="34">
        <v>56603.340000000004</v>
      </c>
      <c r="P3253" s="34">
        <v>56603.340000000004</v>
      </c>
      <c r="Q3253" s="34">
        <v>56603.340000000004</v>
      </c>
      <c r="R3253" s="34">
        <v>56603.340000000004</v>
      </c>
      <c r="S3253" s="34">
        <v>56603.340000000004</v>
      </c>
    </row>
    <row r="3254" spans="2:19">
      <c r="B3254" s="5">
        <v>2001</v>
      </c>
      <c r="C3254" s="34">
        <v>36422</v>
      </c>
      <c r="D3254" s="34">
        <v>36422</v>
      </c>
      <c r="E3254" s="34">
        <v>36422</v>
      </c>
      <c r="F3254" s="34">
        <v>36422</v>
      </c>
      <c r="G3254" s="34">
        <v>36422</v>
      </c>
      <c r="H3254" s="34">
        <v>36422</v>
      </c>
      <c r="I3254" s="34">
        <v>36422</v>
      </c>
      <c r="J3254" s="34">
        <v>36422</v>
      </c>
      <c r="K3254" s="34">
        <v>36422</v>
      </c>
      <c r="L3254" s="34">
        <v>36422</v>
      </c>
      <c r="M3254" s="34">
        <v>36422</v>
      </c>
      <c r="N3254" s="34">
        <v>36422</v>
      </c>
      <c r="O3254" s="34">
        <v>36422</v>
      </c>
      <c r="P3254" s="34">
        <v>36422</v>
      </c>
      <c r="Q3254" s="34">
        <v>36422</v>
      </c>
      <c r="R3254" s="34">
        <v>36422</v>
      </c>
      <c r="S3254" s="34">
        <v>36422</v>
      </c>
    </row>
    <row r="3255" spans="2:19">
      <c r="B3255" s="5">
        <v>2000</v>
      </c>
      <c r="C3255" s="34">
        <v>44246.17</v>
      </c>
      <c r="D3255" s="34">
        <v>44246.17</v>
      </c>
      <c r="E3255" s="34">
        <v>44246.17</v>
      </c>
      <c r="F3255" s="34">
        <v>44246.17</v>
      </c>
      <c r="G3255" s="34">
        <v>44246.17</v>
      </c>
      <c r="H3255" s="34">
        <v>44246.17</v>
      </c>
      <c r="I3255" s="34">
        <v>44246.17</v>
      </c>
      <c r="J3255" s="34">
        <v>44246.17</v>
      </c>
      <c r="K3255" s="34">
        <v>44246.17</v>
      </c>
      <c r="L3255" s="34">
        <v>44246.17</v>
      </c>
      <c r="M3255" s="34">
        <v>44246.17</v>
      </c>
      <c r="N3255" s="34">
        <v>44246.170000000006</v>
      </c>
      <c r="O3255" s="34">
        <v>44246.17</v>
      </c>
      <c r="P3255" s="34">
        <v>44246.17</v>
      </c>
      <c r="Q3255" s="34">
        <v>44246.17</v>
      </c>
      <c r="R3255" s="34">
        <v>44246.17</v>
      </c>
      <c r="S3255" s="34">
        <v>44246.17</v>
      </c>
    </row>
    <row r="3256" spans="2:19">
      <c r="B3256" s="5">
        <v>1999</v>
      </c>
      <c r="C3256" s="34">
        <v>56770.79</v>
      </c>
      <c r="D3256" s="34">
        <v>56770.79</v>
      </c>
      <c r="E3256" s="34">
        <v>56770.79</v>
      </c>
      <c r="F3256" s="34">
        <v>56770.79</v>
      </c>
      <c r="G3256" s="34">
        <v>56770.79</v>
      </c>
      <c r="H3256" s="34">
        <v>56770.79</v>
      </c>
      <c r="I3256" s="34">
        <v>56770.79</v>
      </c>
      <c r="J3256" s="34">
        <v>56770.79</v>
      </c>
      <c r="K3256" s="34">
        <v>56770.79</v>
      </c>
      <c r="L3256" s="34">
        <v>56770.79</v>
      </c>
      <c r="M3256" s="34">
        <v>56770.79</v>
      </c>
      <c r="N3256" s="34">
        <v>56770.79</v>
      </c>
      <c r="O3256" s="34">
        <v>56770.79</v>
      </c>
      <c r="P3256" s="34">
        <v>56770.79</v>
      </c>
      <c r="Q3256" s="34">
        <v>56770.79</v>
      </c>
      <c r="R3256" s="34">
        <v>56770.79</v>
      </c>
      <c r="S3256" s="34">
        <v>56770.79</v>
      </c>
    </row>
    <row r="3257" spans="2:19">
      <c r="B3257" s="5">
        <v>1998</v>
      </c>
      <c r="C3257" s="34">
        <v>104904.82</v>
      </c>
      <c r="D3257" s="34">
        <v>104904.82</v>
      </c>
      <c r="E3257" s="34">
        <v>104904.82</v>
      </c>
      <c r="F3257" s="34">
        <v>104904.82</v>
      </c>
      <c r="G3257" s="34">
        <v>104904.82</v>
      </c>
      <c r="H3257" s="34">
        <v>104904.82</v>
      </c>
      <c r="I3257" s="34">
        <v>104904.82</v>
      </c>
      <c r="J3257" s="34">
        <v>104904.82</v>
      </c>
      <c r="K3257" s="34">
        <v>104904.82</v>
      </c>
      <c r="L3257" s="34">
        <v>104904.82</v>
      </c>
      <c r="M3257" s="34">
        <v>104904.82</v>
      </c>
      <c r="N3257" s="34">
        <v>104904.82</v>
      </c>
      <c r="O3257" s="34">
        <v>104904.82</v>
      </c>
      <c r="P3257" s="34">
        <v>104904.82</v>
      </c>
      <c r="Q3257" s="34">
        <v>104904.82</v>
      </c>
      <c r="R3257" s="34">
        <v>104904.82</v>
      </c>
      <c r="S3257" s="34">
        <v>104904.82</v>
      </c>
    </row>
    <row r="3258" spans="2:19">
      <c r="B3258" s="5">
        <v>1997</v>
      </c>
      <c r="C3258" s="34">
        <v>107007</v>
      </c>
      <c r="D3258" s="34">
        <v>107007</v>
      </c>
      <c r="E3258" s="34">
        <v>107007</v>
      </c>
      <c r="F3258" s="34">
        <v>107007</v>
      </c>
      <c r="G3258" s="34">
        <v>107007</v>
      </c>
      <c r="H3258" s="34">
        <v>107007</v>
      </c>
      <c r="I3258" s="34">
        <v>107007</v>
      </c>
      <c r="J3258" s="34">
        <v>107007</v>
      </c>
      <c r="K3258" s="34">
        <v>107007</v>
      </c>
      <c r="L3258" s="34">
        <v>107007</v>
      </c>
      <c r="M3258" s="34">
        <v>107007</v>
      </c>
      <c r="N3258" s="34">
        <v>107007</v>
      </c>
      <c r="O3258" s="34">
        <v>105525.23</v>
      </c>
      <c r="P3258" s="34">
        <v>105525.23</v>
      </c>
      <c r="Q3258" s="34">
        <v>105525.23</v>
      </c>
      <c r="R3258" s="34">
        <v>105525.23</v>
      </c>
      <c r="S3258" s="34">
        <v>105525.23</v>
      </c>
    </row>
    <row r="3259" spans="2:19">
      <c r="B3259" s="5">
        <v>1996</v>
      </c>
      <c r="C3259" s="34">
        <v>238169.55</v>
      </c>
      <c r="D3259" s="34">
        <v>238169.55</v>
      </c>
      <c r="E3259" s="34">
        <v>238169.55</v>
      </c>
      <c r="F3259" s="34">
        <v>238169.55</v>
      </c>
      <c r="G3259" s="34">
        <v>238169.55</v>
      </c>
      <c r="H3259" s="34">
        <v>238169.55</v>
      </c>
      <c r="I3259" s="34">
        <v>238169.55</v>
      </c>
      <c r="J3259" s="34">
        <v>238169.55</v>
      </c>
      <c r="K3259" s="34">
        <v>238169.55</v>
      </c>
      <c r="L3259" s="34">
        <v>238169.55</v>
      </c>
      <c r="M3259" s="34">
        <v>238169.55</v>
      </c>
      <c r="N3259" s="34">
        <v>238169.55000000002</v>
      </c>
      <c r="O3259" s="34">
        <v>237574.74000000002</v>
      </c>
      <c r="P3259" s="34">
        <v>237574.74000000002</v>
      </c>
      <c r="Q3259" s="34">
        <v>237574.74000000002</v>
      </c>
      <c r="R3259" s="34">
        <v>237574.74000000002</v>
      </c>
      <c r="S3259" s="34">
        <v>237574.74000000002</v>
      </c>
    </row>
    <row r="3260" spans="2:19">
      <c r="B3260" s="5">
        <v>1995</v>
      </c>
      <c r="C3260" s="34">
        <v>284179.59999999998</v>
      </c>
      <c r="D3260" s="34">
        <v>284179.59999999998</v>
      </c>
      <c r="E3260" s="34">
        <v>284179.59999999998</v>
      </c>
      <c r="F3260" s="34">
        <v>284179.59999999998</v>
      </c>
      <c r="G3260" s="34">
        <v>284179.59999999998</v>
      </c>
      <c r="H3260" s="34">
        <v>284179.59999999998</v>
      </c>
      <c r="I3260" s="34">
        <v>284179.59999999998</v>
      </c>
      <c r="J3260" s="34">
        <v>284179.59999999998</v>
      </c>
      <c r="K3260" s="34">
        <v>284179.59999999998</v>
      </c>
      <c r="L3260" s="34">
        <v>284179.59999999998</v>
      </c>
      <c r="M3260" s="34">
        <v>284179.59999999998</v>
      </c>
      <c r="N3260" s="34">
        <v>284179.59999999998</v>
      </c>
      <c r="O3260" s="34">
        <v>268608.70999999996</v>
      </c>
      <c r="P3260" s="34">
        <v>268608.70999999996</v>
      </c>
      <c r="Q3260" s="34">
        <v>268608.70999999996</v>
      </c>
      <c r="R3260" s="34">
        <v>268608.70999999996</v>
      </c>
      <c r="S3260" s="34">
        <v>268608.70999999996</v>
      </c>
    </row>
    <row r="3261" spans="2:19">
      <c r="B3261" s="5">
        <v>1994</v>
      </c>
      <c r="C3261" s="34">
        <v>119333.98</v>
      </c>
      <c r="D3261" s="34">
        <v>119333.98</v>
      </c>
      <c r="E3261" s="34">
        <v>119333.98</v>
      </c>
      <c r="F3261" s="34">
        <v>119333.98</v>
      </c>
      <c r="G3261" s="34">
        <v>119333.98</v>
      </c>
      <c r="H3261" s="34">
        <v>119333.98</v>
      </c>
      <c r="I3261" s="34">
        <v>119333.98</v>
      </c>
      <c r="J3261" s="34">
        <v>119333.98</v>
      </c>
      <c r="K3261" s="34">
        <v>119333.98</v>
      </c>
      <c r="L3261" s="34">
        <v>119333.98</v>
      </c>
      <c r="M3261" s="34">
        <v>119333.98</v>
      </c>
      <c r="N3261" s="34">
        <v>119333.98000000001</v>
      </c>
      <c r="O3261" s="34">
        <v>119333.98</v>
      </c>
      <c r="P3261" s="34">
        <v>119333.98</v>
      </c>
      <c r="Q3261" s="34">
        <v>119333.98</v>
      </c>
      <c r="R3261" s="34">
        <v>119333.98</v>
      </c>
      <c r="S3261" s="34">
        <v>119333.98</v>
      </c>
    </row>
    <row r="3262" spans="2:19">
      <c r="B3262" s="5">
        <v>1993</v>
      </c>
      <c r="C3262" s="34">
        <v>183926.52</v>
      </c>
      <c r="D3262" s="34">
        <v>183926.52</v>
      </c>
      <c r="E3262" s="34">
        <v>183926.52</v>
      </c>
      <c r="F3262" s="34">
        <v>183926.52</v>
      </c>
      <c r="G3262" s="34">
        <v>183926.52</v>
      </c>
      <c r="H3262" s="34">
        <v>183926.52</v>
      </c>
      <c r="I3262" s="34">
        <v>183926.52</v>
      </c>
      <c r="J3262" s="34">
        <v>183926.52</v>
      </c>
      <c r="K3262" s="34">
        <v>183926.52</v>
      </c>
      <c r="L3262" s="34">
        <v>183926.52</v>
      </c>
      <c r="M3262" s="34">
        <v>183926.52</v>
      </c>
      <c r="N3262" s="34">
        <v>183926.52000000002</v>
      </c>
      <c r="O3262" s="34">
        <v>179611.73</v>
      </c>
      <c r="P3262" s="34">
        <v>179611.73</v>
      </c>
      <c r="Q3262" s="34">
        <v>179611.73</v>
      </c>
      <c r="R3262" s="34">
        <v>179611.73</v>
      </c>
      <c r="S3262" s="34">
        <v>179611.73</v>
      </c>
    </row>
    <row r="3263" spans="2:19">
      <c r="B3263" s="5">
        <v>1992</v>
      </c>
      <c r="C3263" s="34">
        <v>182484.68</v>
      </c>
      <c r="D3263" s="34">
        <v>182484.68</v>
      </c>
      <c r="E3263" s="34">
        <v>182484.68</v>
      </c>
      <c r="F3263" s="34">
        <v>182484.68</v>
      </c>
      <c r="G3263" s="34">
        <v>182484.68</v>
      </c>
      <c r="H3263" s="34">
        <v>182484.68</v>
      </c>
      <c r="I3263" s="34">
        <v>182484.68</v>
      </c>
      <c r="J3263" s="34">
        <v>182484.68</v>
      </c>
      <c r="K3263" s="34">
        <v>182484.68</v>
      </c>
      <c r="L3263" s="34">
        <v>182484.68</v>
      </c>
      <c r="M3263" s="34">
        <v>182484.68</v>
      </c>
      <c r="N3263" s="34">
        <v>182484.68000000002</v>
      </c>
      <c r="O3263" s="34">
        <v>181067.38000000003</v>
      </c>
      <c r="P3263" s="34">
        <v>181067.38000000003</v>
      </c>
      <c r="Q3263" s="34">
        <v>181067.38000000003</v>
      </c>
      <c r="R3263" s="34">
        <v>181067.38000000003</v>
      </c>
      <c r="S3263" s="34">
        <v>181067.38000000003</v>
      </c>
    </row>
    <row r="3264" spans="2:19">
      <c r="B3264" s="5">
        <v>1991</v>
      </c>
      <c r="C3264" s="34">
        <v>195284.86</v>
      </c>
      <c r="D3264" s="34">
        <v>195284.86</v>
      </c>
      <c r="E3264" s="34">
        <v>195284.86</v>
      </c>
      <c r="F3264" s="34">
        <v>195284.86</v>
      </c>
      <c r="G3264" s="34">
        <v>195284.86</v>
      </c>
      <c r="H3264" s="34">
        <v>195284.86</v>
      </c>
      <c r="I3264" s="34">
        <v>195284.86</v>
      </c>
      <c r="J3264" s="34">
        <v>195284.86</v>
      </c>
      <c r="K3264" s="34">
        <v>195284.86</v>
      </c>
      <c r="L3264" s="34">
        <v>195284.86</v>
      </c>
      <c r="M3264" s="34">
        <v>195284.86</v>
      </c>
      <c r="N3264" s="34">
        <v>195284.86</v>
      </c>
      <c r="O3264" s="34">
        <v>194614.05</v>
      </c>
      <c r="P3264" s="34">
        <v>194614.05</v>
      </c>
      <c r="Q3264" s="34">
        <v>194614.05</v>
      </c>
      <c r="R3264" s="34">
        <v>194614.05</v>
      </c>
      <c r="S3264" s="34">
        <v>194614.05</v>
      </c>
    </row>
    <row r="3265" spans="2:19">
      <c r="B3265" s="5">
        <v>1990</v>
      </c>
      <c r="C3265" s="34">
        <v>59352.29</v>
      </c>
      <c r="D3265" s="34">
        <v>59352.29</v>
      </c>
      <c r="E3265" s="34">
        <v>59352.29</v>
      </c>
      <c r="F3265" s="34">
        <v>59352.29</v>
      </c>
      <c r="G3265" s="34">
        <v>59352.29</v>
      </c>
      <c r="H3265" s="34">
        <v>59352.29</v>
      </c>
      <c r="I3265" s="34">
        <v>59352.29</v>
      </c>
      <c r="J3265" s="34">
        <v>59352.29</v>
      </c>
      <c r="K3265" s="34">
        <v>59352.29</v>
      </c>
      <c r="L3265" s="34">
        <v>59352.29</v>
      </c>
      <c r="M3265" s="34">
        <v>59352.29</v>
      </c>
      <c r="N3265" s="34">
        <v>59352.289999999994</v>
      </c>
      <c r="O3265" s="34">
        <v>59352.29</v>
      </c>
      <c r="P3265" s="34">
        <v>59352.29</v>
      </c>
      <c r="Q3265" s="34">
        <v>59352.29</v>
      </c>
      <c r="R3265" s="34">
        <v>59352.29</v>
      </c>
      <c r="S3265" s="34">
        <v>59352.29</v>
      </c>
    </row>
    <row r="3266" spans="2:19">
      <c r="B3266" s="5">
        <v>1989</v>
      </c>
      <c r="C3266" s="34">
        <v>29475.97</v>
      </c>
      <c r="D3266" s="34">
        <v>29475.97</v>
      </c>
      <c r="E3266" s="34">
        <v>29475.97</v>
      </c>
      <c r="F3266" s="34">
        <v>29475.97</v>
      </c>
      <c r="G3266" s="34">
        <v>29475.97</v>
      </c>
      <c r="H3266" s="34">
        <v>29475.97</v>
      </c>
      <c r="I3266" s="34">
        <v>29475.97</v>
      </c>
      <c r="J3266" s="34">
        <v>29475.97</v>
      </c>
      <c r="K3266" s="34">
        <v>29475.97</v>
      </c>
      <c r="L3266" s="34">
        <v>29475.97</v>
      </c>
      <c r="M3266" s="34">
        <v>29475.97</v>
      </c>
      <c r="N3266" s="34">
        <v>29475.97</v>
      </c>
      <c r="O3266" s="34">
        <v>25422.959999999999</v>
      </c>
      <c r="P3266" s="34">
        <v>25422.959999999999</v>
      </c>
      <c r="Q3266" s="34">
        <v>25422.959999999999</v>
      </c>
      <c r="R3266" s="34">
        <v>25422.959999999999</v>
      </c>
      <c r="S3266" s="34">
        <v>25422.959999999999</v>
      </c>
    </row>
    <row r="3267" spans="2:19">
      <c r="B3267" s="5">
        <v>1988</v>
      </c>
      <c r="C3267" s="34">
        <v>33369.47</v>
      </c>
      <c r="D3267" s="34">
        <v>33369.47</v>
      </c>
      <c r="E3267" s="34">
        <v>33369.47</v>
      </c>
      <c r="F3267" s="34">
        <v>33369.47</v>
      </c>
      <c r="G3267" s="34">
        <v>33369.47</v>
      </c>
      <c r="H3267" s="34">
        <v>33369.47</v>
      </c>
      <c r="I3267" s="34">
        <v>33369.47</v>
      </c>
      <c r="J3267" s="34">
        <v>33369.47</v>
      </c>
      <c r="K3267" s="34">
        <v>33369.47</v>
      </c>
      <c r="L3267" s="34">
        <v>33369.47</v>
      </c>
      <c r="M3267" s="34">
        <v>33369.47</v>
      </c>
      <c r="N3267" s="34">
        <v>33369.47</v>
      </c>
      <c r="O3267" s="34">
        <v>33369.47</v>
      </c>
      <c r="P3267" s="34">
        <v>33369.47</v>
      </c>
      <c r="Q3267" s="34">
        <v>33369.47</v>
      </c>
      <c r="R3267" s="34">
        <v>33369.47</v>
      </c>
      <c r="S3267" s="34">
        <v>33369.47</v>
      </c>
    </row>
    <row r="3268" spans="2:19">
      <c r="B3268" s="5">
        <v>1987</v>
      </c>
      <c r="C3268" s="34">
        <v>45938.04</v>
      </c>
      <c r="D3268" s="34">
        <v>45938.04</v>
      </c>
      <c r="E3268" s="34">
        <v>45938.04</v>
      </c>
      <c r="F3268" s="34">
        <v>45938.04</v>
      </c>
      <c r="G3268" s="34">
        <v>45938.04</v>
      </c>
      <c r="H3268" s="34">
        <v>45938.04</v>
      </c>
      <c r="I3268" s="34">
        <v>45938.04</v>
      </c>
      <c r="J3268" s="34">
        <v>45938.04</v>
      </c>
      <c r="K3268" s="34">
        <v>45938.04</v>
      </c>
      <c r="L3268" s="34">
        <v>45938.04</v>
      </c>
      <c r="M3268" s="34">
        <v>45938.04</v>
      </c>
      <c r="N3268" s="34">
        <v>45938.04</v>
      </c>
      <c r="O3268" s="34">
        <v>44326.45</v>
      </c>
      <c r="P3268" s="34">
        <v>44326.45</v>
      </c>
      <c r="Q3268" s="34">
        <v>44326.45</v>
      </c>
      <c r="R3268" s="34">
        <v>44326.45</v>
      </c>
      <c r="S3268" s="34">
        <v>44326.45</v>
      </c>
    </row>
    <row r="3269" spans="2:19">
      <c r="B3269" s="5">
        <v>1986</v>
      </c>
      <c r="C3269" s="34">
        <v>56152.12</v>
      </c>
      <c r="D3269" s="34">
        <v>56152.12</v>
      </c>
      <c r="E3269" s="34">
        <v>56152.12</v>
      </c>
      <c r="F3269" s="34">
        <v>56152.12</v>
      </c>
      <c r="G3269" s="34">
        <v>56152.12</v>
      </c>
      <c r="H3269" s="34">
        <v>56152.12</v>
      </c>
      <c r="I3269" s="34">
        <v>56152.12</v>
      </c>
      <c r="J3269" s="34">
        <v>56152.12</v>
      </c>
      <c r="K3269" s="34">
        <v>56152.12</v>
      </c>
      <c r="L3269" s="34">
        <v>56152.12</v>
      </c>
      <c r="M3269" s="34">
        <v>56152.12</v>
      </c>
      <c r="N3269" s="34">
        <v>56152.12</v>
      </c>
      <c r="O3269" s="34">
        <v>56152.12</v>
      </c>
      <c r="P3269" s="34">
        <v>56152.12</v>
      </c>
      <c r="Q3269" s="34">
        <v>56152.12</v>
      </c>
      <c r="R3269" s="34">
        <v>56152.12</v>
      </c>
      <c r="S3269" s="34">
        <v>56152.12</v>
      </c>
    </row>
    <row r="3270" spans="2:19">
      <c r="B3270" s="5">
        <v>1985</v>
      </c>
      <c r="C3270" s="34">
        <v>147908.56999999998</v>
      </c>
      <c r="D3270" s="34">
        <v>147908.56999999998</v>
      </c>
      <c r="E3270" s="34">
        <v>147908.56999999998</v>
      </c>
      <c r="F3270" s="34">
        <v>147908.56999999998</v>
      </c>
      <c r="G3270" s="34">
        <v>147908.56999999998</v>
      </c>
      <c r="H3270" s="34">
        <v>147908.56999999998</v>
      </c>
      <c r="I3270" s="34">
        <v>147908.56999999998</v>
      </c>
      <c r="J3270" s="34">
        <v>147908.56999999998</v>
      </c>
      <c r="K3270" s="34">
        <v>147908.56999999998</v>
      </c>
      <c r="L3270" s="34">
        <v>147908.56999999998</v>
      </c>
      <c r="M3270" s="34">
        <v>147908.56999999998</v>
      </c>
      <c r="N3270" s="34">
        <v>147908.56999999998</v>
      </c>
      <c r="O3270" s="34">
        <v>147908.56999999998</v>
      </c>
      <c r="P3270" s="34">
        <v>147908.56999999998</v>
      </c>
      <c r="Q3270" s="34">
        <v>147908.56999999998</v>
      </c>
      <c r="R3270" s="34">
        <v>147908.56999999998</v>
      </c>
      <c r="S3270" s="34">
        <v>147908.56999999998</v>
      </c>
    </row>
    <row r="3271" spans="2:19">
      <c r="B3271" s="5">
        <v>1984</v>
      </c>
      <c r="C3271" s="34">
        <v>103624.54999999999</v>
      </c>
      <c r="D3271" s="34">
        <v>103624.54999999999</v>
      </c>
      <c r="E3271" s="34">
        <v>103624.54999999999</v>
      </c>
      <c r="F3271" s="34">
        <v>103624.54999999999</v>
      </c>
      <c r="G3271" s="34">
        <v>103624.54999999999</v>
      </c>
      <c r="H3271" s="34">
        <v>103624.54999999999</v>
      </c>
      <c r="I3271" s="34">
        <v>103624.54999999999</v>
      </c>
      <c r="J3271" s="34">
        <v>103624.54999999999</v>
      </c>
      <c r="K3271" s="34">
        <v>103624.54999999999</v>
      </c>
      <c r="L3271" s="34">
        <v>103624.54999999999</v>
      </c>
      <c r="M3271" s="34">
        <v>103624.54999999999</v>
      </c>
      <c r="N3271" s="34">
        <v>103624.54999999999</v>
      </c>
      <c r="O3271" s="34">
        <v>85962.989999999991</v>
      </c>
      <c r="P3271" s="34">
        <v>85962.989999999991</v>
      </c>
      <c r="Q3271" s="34">
        <v>85962.989999999991</v>
      </c>
      <c r="R3271" s="34">
        <v>85962.989999999991</v>
      </c>
      <c r="S3271" s="34">
        <v>85962.989999999991</v>
      </c>
    </row>
    <row r="3272" spans="2:19">
      <c r="B3272" s="5">
        <v>1983</v>
      </c>
      <c r="C3272" s="34">
        <v>84522.17</v>
      </c>
      <c r="D3272" s="34">
        <v>84522.17</v>
      </c>
      <c r="E3272" s="34">
        <v>84522.17</v>
      </c>
      <c r="F3272" s="34">
        <v>84522.17</v>
      </c>
      <c r="G3272" s="34">
        <v>84522.17</v>
      </c>
      <c r="H3272" s="34">
        <v>84522.17</v>
      </c>
      <c r="I3272" s="34">
        <v>84522.17</v>
      </c>
      <c r="J3272" s="34">
        <v>84522.17</v>
      </c>
      <c r="K3272" s="34">
        <v>84522.17</v>
      </c>
      <c r="L3272" s="34">
        <v>84522.17</v>
      </c>
      <c r="M3272" s="34">
        <v>84522.17</v>
      </c>
      <c r="N3272" s="34">
        <v>84522.17</v>
      </c>
      <c r="O3272" s="34">
        <v>84522.17</v>
      </c>
      <c r="P3272" s="34">
        <v>84522.17</v>
      </c>
      <c r="Q3272" s="34">
        <v>84522.17</v>
      </c>
      <c r="R3272" s="34">
        <v>84522.17</v>
      </c>
      <c r="S3272" s="34">
        <v>84522.17</v>
      </c>
    </row>
    <row r="3273" spans="2:19">
      <c r="B3273" s="5">
        <v>1982</v>
      </c>
      <c r="C3273" s="34">
        <v>42012.85</v>
      </c>
      <c r="D3273" s="34">
        <v>42012.85</v>
      </c>
      <c r="E3273" s="34">
        <v>42012.85</v>
      </c>
      <c r="F3273" s="34">
        <v>42012.85</v>
      </c>
      <c r="G3273" s="34">
        <v>42012.85</v>
      </c>
      <c r="H3273" s="34">
        <v>42012.85</v>
      </c>
      <c r="I3273" s="34">
        <v>42012.85</v>
      </c>
      <c r="J3273" s="34">
        <v>42012.85</v>
      </c>
      <c r="K3273" s="34">
        <v>42012.85</v>
      </c>
      <c r="L3273" s="34">
        <v>42012.85</v>
      </c>
      <c r="M3273" s="34">
        <v>42012.85</v>
      </c>
      <c r="N3273" s="34">
        <v>42012.85</v>
      </c>
      <c r="O3273" s="34">
        <v>42012.85</v>
      </c>
      <c r="P3273" s="34">
        <v>42012.85</v>
      </c>
      <c r="Q3273" s="34">
        <v>42012.85</v>
      </c>
      <c r="R3273" s="34">
        <v>42012.85</v>
      </c>
      <c r="S3273" s="34">
        <v>42012.85</v>
      </c>
    </row>
    <row r="3274" spans="2:19">
      <c r="B3274" s="5">
        <v>1981</v>
      </c>
      <c r="C3274" s="34">
        <v>44415.41</v>
      </c>
      <c r="D3274" s="34">
        <v>44415.41</v>
      </c>
      <c r="E3274" s="34">
        <v>44415.41</v>
      </c>
      <c r="F3274" s="34">
        <v>44415.41</v>
      </c>
      <c r="G3274" s="34">
        <v>44415.41</v>
      </c>
      <c r="H3274" s="34">
        <v>44415.41</v>
      </c>
      <c r="I3274" s="34">
        <v>44415.41</v>
      </c>
      <c r="J3274" s="34">
        <v>44415.41</v>
      </c>
      <c r="K3274" s="34">
        <v>44415.41</v>
      </c>
      <c r="L3274" s="34">
        <v>44415.41</v>
      </c>
      <c r="M3274" s="34">
        <v>44415.41</v>
      </c>
      <c r="N3274" s="34">
        <v>44415.41</v>
      </c>
      <c r="O3274" s="34">
        <v>4815.1299999999974</v>
      </c>
      <c r="P3274" s="34">
        <v>4815.1299999999974</v>
      </c>
      <c r="Q3274" s="34">
        <v>4815.1299999999974</v>
      </c>
      <c r="R3274" s="34">
        <v>4815.1299999999974</v>
      </c>
      <c r="S3274" s="34">
        <v>4815.1299999999974</v>
      </c>
    </row>
    <row r="3275" spans="2:19">
      <c r="B3275" s="5">
        <v>1980</v>
      </c>
      <c r="C3275" s="34">
        <v>80530.52</v>
      </c>
      <c r="D3275" s="34">
        <v>80530.52</v>
      </c>
      <c r="E3275" s="34">
        <v>80530.52</v>
      </c>
      <c r="F3275" s="34">
        <v>80530.52</v>
      </c>
      <c r="G3275" s="34">
        <v>80530.52</v>
      </c>
      <c r="H3275" s="34">
        <v>80530.52</v>
      </c>
      <c r="I3275" s="34">
        <v>80530.52</v>
      </c>
      <c r="J3275" s="34">
        <v>80530.52</v>
      </c>
      <c r="K3275" s="34">
        <v>80530.52</v>
      </c>
      <c r="L3275" s="34">
        <v>80530.52</v>
      </c>
      <c r="M3275" s="34">
        <v>80530.52</v>
      </c>
      <c r="N3275" s="34">
        <v>80530.52</v>
      </c>
      <c r="O3275" s="34">
        <v>0</v>
      </c>
      <c r="P3275" s="34">
        <v>0</v>
      </c>
      <c r="Q3275" s="34">
        <v>0</v>
      </c>
      <c r="R3275" s="34">
        <v>0</v>
      </c>
      <c r="S3275" s="34">
        <v>0</v>
      </c>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2505645.06</v>
      </c>
      <c r="D3326" s="10">
        <f>SUM(D3248:D3325)</f>
        <v>2543917.4500000002</v>
      </c>
      <c r="E3326" s="10">
        <f>SUM(E3247:E3325)</f>
        <v>2574890.02</v>
      </c>
      <c r="F3326" s="10">
        <f>SUM(F3246:F3325)</f>
        <v>2612596.33</v>
      </c>
      <c r="G3326" s="10">
        <f>SUM(G3245:G3325)</f>
        <v>2641223.46</v>
      </c>
      <c r="H3326" s="10">
        <f>SUM(H3239:H3325)</f>
        <v>2712072.52</v>
      </c>
      <c r="I3326" s="10">
        <f>SUM(I3239:I3325)</f>
        <v>2748432.6300000004</v>
      </c>
      <c r="J3326" s="10">
        <f t="shared" ref="J3326" si="68">SUM(J3239:J3325)</f>
        <v>2860343.9000000008</v>
      </c>
      <c r="K3326" s="10">
        <f>SUM(K3239:K3325)</f>
        <v>2948938.8900000006</v>
      </c>
      <c r="L3326" s="10">
        <f t="shared" ref="L3326" si="69">SUM(L3239:L3325)</f>
        <v>2987643.0100000002</v>
      </c>
      <c r="M3326" s="10">
        <f>SUM(M3239:M3325)</f>
        <v>3085270.2900000005</v>
      </c>
      <c r="N3326" s="10">
        <f>SUM(N3234:N3325)</f>
        <v>3135618.6300000004</v>
      </c>
      <c r="O3326" s="10">
        <f>SUM(O3234:O3325)</f>
        <v>2900242.06</v>
      </c>
      <c r="P3326" s="10">
        <f>SUM(P3234:P3325)</f>
        <v>2902126.82</v>
      </c>
      <c r="Q3326" s="10">
        <f>SUM(Q3234:Q3325)</f>
        <v>2920531.8299999996</v>
      </c>
      <c r="R3326" s="10">
        <f>SUM(R3233:R3325)</f>
        <v>2934714.5100000002</v>
      </c>
      <c r="S3326" s="10">
        <f>SUM(S3233:S3325)</f>
        <v>2944757.6199999996</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70">SUM(J3334:J3420)</f>
        <v>0</v>
      </c>
      <c r="K3421" s="10">
        <f>SUM(K3334:K3420)</f>
        <v>0</v>
      </c>
      <c r="L3421" s="10">
        <f t="shared" ref="L3421" si="71">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v>0</v>
      </c>
    </row>
    <row r="3424" spans="1:19">
      <c r="A3424" s="35"/>
      <c r="B3424" s="5">
        <v>2021</v>
      </c>
      <c r="C3424" s="33"/>
      <c r="D3424" s="33"/>
      <c r="E3424" s="33"/>
      <c r="F3424" s="33"/>
      <c r="G3424" s="33"/>
      <c r="H3424" s="33"/>
      <c r="I3424" s="33"/>
      <c r="J3424" s="33"/>
      <c r="K3424" s="33"/>
      <c r="L3424" s="33"/>
      <c r="M3424" s="33"/>
      <c r="N3424" s="33"/>
      <c r="O3424" s="33"/>
      <c r="P3424" s="33"/>
      <c r="Q3424" s="33"/>
      <c r="R3424" s="34">
        <v>0</v>
      </c>
      <c r="S3424" s="34">
        <v>0</v>
      </c>
    </row>
    <row r="3425" spans="1:19">
      <c r="B3425" s="5">
        <v>2020</v>
      </c>
      <c r="C3425" s="33"/>
      <c r="D3425" s="33"/>
      <c r="E3425" s="33"/>
      <c r="F3425" s="33"/>
      <c r="G3425" s="33"/>
      <c r="H3425" s="33"/>
      <c r="I3425" s="33"/>
      <c r="J3425" s="33"/>
      <c r="K3425" s="33"/>
      <c r="L3425" s="33"/>
      <c r="M3425" s="33"/>
      <c r="N3425" s="33"/>
      <c r="O3425" s="33"/>
      <c r="P3425" s="33"/>
      <c r="Q3425" s="34">
        <v>0</v>
      </c>
      <c r="R3425" s="34">
        <v>0</v>
      </c>
      <c r="S3425" s="34">
        <v>0</v>
      </c>
    </row>
    <row r="3426" spans="1:19">
      <c r="A3426" s="37"/>
      <c r="B3426" s="5">
        <v>2019</v>
      </c>
      <c r="C3426" s="33"/>
      <c r="D3426" s="33"/>
      <c r="E3426" s="33"/>
      <c r="F3426" s="33"/>
      <c r="G3426" s="33"/>
      <c r="H3426" s="33"/>
      <c r="I3426" s="33"/>
      <c r="J3426" s="33"/>
      <c r="K3426" s="33"/>
      <c r="L3426" s="33"/>
      <c r="M3426" s="33"/>
      <c r="N3426" s="33"/>
      <c r="O3426" s="33"/>
      <c r="P3426" s="34">
        <v>0</v>
      </c>
      <c r="Q3426" s="34">
        <v>0</v>
      </c>
      <c r="R3426" s="34">
        <v>0</v>
      </c>
      <c r="S3426" s="34">
        <v>0</v>
      </c>
    </row>
    <row r="3427" spans="1:19">
      <c r="A3427" s="37"/>
      <c r="B3427" s="5">
        <v>2018</v>
      </c>
      <c r="C3427" s="33"/>
      <c r="D3427" s="33"/>
      <c r="E3427" s="33"/>
      <c r="F3427" s="33"/>
      <c r="G3427" s="33"/>
      <c r="H3427" s="33"/>
      <c r="I3427" s="33"/>
      <c r="J3427" s="33"/>
      <c r="K3427" s="33"/>
      <c r="L3427" s="33"/>
      <c r="M3427" s="33"/>
      <c r="N3427" s="33"/>
      <c r="O3427" s="34">
        <v>0</v>
      </c>
      <c r="P3427" s="34">
        <v>0</v>
      </c>
      <c r="Q3427" s="34">
        <v>0</v>
      </c>
      <c r="R3427" s="34">
        <v>0</v>
      </c>
      <c r="S3427" s="34">
        <v>0</v>
      </c>
    </row>
    <row r="3428" spans="1:19">
      <c r="A3428" s="37"/>
      <c r="B3428" s="5">
        <v>2017</v>
      </c>
      <c r="C3428" s="33"/>
      <c r="D3428" s="33"/>
      <c r="E3428" s="33"/>
      <c r="F3428" s="33"/>
      <c r="G3428" s="33"/>
      <c r="H3428" s="33"/>
      <c r="I3428" s="33"/>
      <c r="J3428" s="33"/>
      <c r="K3428" s="33"/>
      <c r="L3428" s="33"/>
      <c r="M3428" s="33"/>
      <c r="N3428" s="34">
        <v>0</v>
      </c>
      <c r="O3428" s="34">
        <v>0</v>
      </c>
      <c r="P3428" s="34">
        <v>0</v>
      </c>
      <c r="Q3428" s="34">
        <v>0</v>
      </c>
      <c r="R3428" s="34">
        <v>0</v>
      </c>
      <c r="S3428" s="34">
        <v>0</v>
      </c>
    </row>
    <row r="3429" spans="1:19">
      <c r="B3429" s="5">
        <v>2016</v>
      </c>
      <c r="C3429" s="33"/>
      <c r="D3429" s="33"/>
      <c r="E3429" s="33"/>
      <c r="F3429" s="33"/>
      <c r="G3429" s="33"/>
      <c r="H3429" s="33"/>
      <c r="I3429" s="33"/>
      <c r="J3429" s="33"/>
      <c r="K3429" s="33"/>
      <c r="L3429" s="33"/>
      <c r="M3429" s="34">
        <v>34856.660000000003</v>
      </c>
      <c r="N3429" s="34">
        <v>34856.660000000003</v>
      </c>
      <c r="O3429" s="34">
        <v>34856.660000000003</v>
      </c>
      <c r="P3429" s="34">
        <v>34856.660000000003</v>
      </c>
      <c r="Q3429" s="34">
        <v>34856.660000000003</v>
      </c>
      <c r="R3429" s="34">
        <v>34856.660000000003</v>
      </c>
      <c r="S3429" s="34">
        <v>34856.660000000003</v>
      </c>
    </row>
    <row r="3430" spans="1:19">
      <c r="B3430" s="5">
        <v>2015</v>
      </c>
      <c r="C3430" s="33"/>
      <c r="D3430" s="33"/>
      <c r="E3430" s="33"/>
      <c r="F3430" s="33"/>
      <c r="G3430" s="33"/>
      <c r="H3430" s="33"/>
      <c r="I3430" s="33"/>
      <c r="J3430" s="33"/>
      <c r="K3430" s="33"/>
      <c r="L3430" s="34">
        <v>0</v>
      </c>
      <c r="M3430" s="34">
        <v>0</v>
      </c>
      <c r="N3430" s="34">
        <v>0</v>
      </c>
      <c r="O3430" s="34">
        <v>0</v>
      </c>
      <c r="P3430" s="34">
        <v>0</v>
      </c>
      <c r="Q3430" s="34">
        <v>0</v>
      </c>
      <c r="R3430" s="34">
        <v>0</v>
      </c>
      <c r="S3430" s="34">
        <v>0</v>
      </c>
    </row>
    <row r="3431" spans="1:19">
      <c r="B3431" s="5">
        <v>2014</v>
      </c>
      <c r="C3431" s="33"/>
      <c r="D3431" s="33"/>
      <c r="E3431" s="33"/>
      <c r="F3431" s="33"/>
      <c r="G3431" s="33"/>
      <c r="H3431" s="33"/>
      <c r="I3431" s="33"/>
      <c r="J3431" s="33"/>
      <c r="K3431" s="34">
        <v>0</v>
      </c>
      <c r="L3431" s="34">
        <v>0</v>
      </c>
      <c r="M3431" s="34">
        <v>0</v>
      </c>
      <c r="N3431" s="34">
        <v>0</v>
      </c>
      <c r="O3431" s="34">
        <v>0</v>
      </c>
      <c r="P3431" s="34">
        <v>0</v>
      </c>
      <c r="Q3431" s="34">
        <v>0</v>
      </c>
      <c r="R3431" s="34">
        <v>0</v>
      </c>
      <c r="S3431" s="34">
        <v>0</v>
      </c>
    </row>
    <row r="3432" spans="1:19">
      <c r="B3432" s="5">
        <v>2013</v>
      </c>
      <c r="C3432" s="33"/>
      <c r="D3432" s="33"/>
      <c r="E3432" s="33"/>
      <c r="F3432" s="33"/>
      <c r="G3432" s="33"/>
      <c r="H3432" s="33"/>
      <c r="I3432" s="33"/>
      <c r="J3432" s="34">
        <v>0</v>
      </c>
      <c r="K3432" s="34">
        <v>0</v>
      </c>
      <c r="L3432" s="34">
        <v>0</v>
      </c>
      <c r="M3432" s="34">
        <v>0</v>
      </c>
      <c r="N3432" s="34">
        <v>0</v>
      </c>
      <c r="O3432" s="34">
        <v>0</v>
      </c>
      <c r="P3432" s="34">
        <v>0</v>
      </c>
      <c r="Q3432" s="34">
        <v>0</v>
      </c>
      <c r="R3432" s="34">
        <v>0</v>
      </c>
      <c r="S3432" s="34">
        <v>0</v>
      </c>
    </row>
    <row r="3433" spans="1:19">
      <c r="B3433" s="5">
        <v>2012</v>
      </c>
      <c r="C3433" s="33"/>
      <c r="D3433" s="33"/>
      <c r="E3433" s="33"/>
      <c r="F3433" s="33"/>
      <c r="G3433" s="33"/>
      <c r="H3433" s="33"/>
      <c r="I3433" s="34">
        <v>8375.08</v>
      </c>
      <c r="J3433" s="34">
        <v>8375.08</v>
      </c>
      <c r="K3433" s="34">
        <v>8375.08</v>
      </c>
      <c r="L3433" s="34">
        <v>8375.08</v>
      </c>
      <c r="M3433" s="34">
        <v>8375.08</v>
      </c>
      <c r="N3433" s="34">
        <v>8375.08</v>
      </c>
      <c r="O3433" s="34">
        <v>8375.08</v>
      </c>
      <c r="P3433" s="34">
        <v>8375.08</v>
      </c>
      <c r="Q3433" s="34">
        <v>8375.08</v>
      </c>
      <c r="R3433" s="34">
        <v>8375.08</v>
      </c>
      <c r="S3433" s="34">
        <v>8375.08</v>
      </c>
    </row>
    <row r="3434" spans="1:19">
      <c r="B3434" s="5">
        <v>2011</v>
      </c>
      <c r="C3434" s="33"/>
      <c r="D3434" s="33"/>
      <c r="E3434" s="33"/>
      <c r="F3434" s="33"/>
      <c r="G3434" s="33"/>
      <c r="H3434" s="34">
        <v>0</v>
      </c>
      <c r="I3434" s="34">
        <v>0</v>
      </c>
      <c r="J3434" s="34">
        <v>0</v>
      </c>
      <c r="K3434" s="34">
        <v>0</v>
      </c>
      <c r="L3434" s="34">
        <v>0</v>
      </c>
      <c r="M3434" s="34">
        <v>0</v>
      </c>
      <c r="N3434" s="34">
        <v>0</v>
      </c>
      <c r="O3434" s="34">
        <v>0</v>
      </c>
      <c r="P3434" s="34">
        <v>0</v>
      </c>
      <c r="Q3434" s="34">
        <v>0</v>
      </c>
      <c r="R3434" s="34">
        <v>0</v>
      </c>
      <c r="S3434" s="34">
        <v>0</v>
      </c>
    </row>
    <row r="3435" spans="1:19">
      <c r="B3435" s="5">
        <v>2010</v>
      </c>
      <c r="C3435" s="33"/>
      <c r="D3435" s="33"/>
      <c r="E3435" s="33"/>
      <c r="F3435" s="33"/>
      <c r="G3435" s="34">
        <v>0</v>
      </c>
      <c r="H3435" s="34">
        <v>0</v>
      </c>
      <c r="I3435" s="34">
        <v>0</v>
      </c>
      <c r="J3435" s="34">
        <v>0</v>
      </c>
      <c r="K3435" s="34">
        <v>0</v>
      </c>
      <c r="L3435" s="34">
        <v>0</v>
      </c>
      <c r="M3435" s="34">
        <v>0</v>
      </c>
      <c r="N3435" s="34">
        <v>0</v>
      </c>
      <c r="O3435" s="34">
        <v>0</v>
      </c>
      <c r="P3435" s="34">
        <v>0</v>
      </c>
      <c r="Q3435" s="34">
        <v>0</v>
      </c>
      <c r="R3435" s="34">
        <v>0</v>
      </c>
      <c r="S3435" s="34">
        <v>0</v>
      </c>
    </row>
    <row r="3436" spans="1:19">
      <c r="B3436" s="5">
        <v>2009</v>
      </c>
      <c r="C3436" s="33"/>
      <c r="D3436" s="33"/>
      <c r="E3436" s="33"/>
      <c r="F3436" s="34">
        <v>35969.49</v>
      </c>
      <c r="G3436" s="34">
        <v>35969.49</v>
      </c>
      <c r="H3436" s="34">
        <v>35969.49</v>
      </c>
      <c r="I3436" s="34">
        <v>35969.49</v>
      </c>
      <c r="J3436" s="34">
        <v>35969.49</v>
      </c>
      <c r="K3436" s="34">
        <v>35969.49</v>
      </c>
      <c r="L3436" s="34">
        <v>35969.49</v>
      </c>
      <c r="M3436" s="34">
        <v>35969.49</v>
      </c>
      <c r="N3436" s="34">
        <v>35969.49</v>
      </c>
      <c r="O3436" s="34">
        <v>35969.49</v>
      </c>
      <c r="P3436" s="34">
        <v>35969.49</v>
      </c>
      <c r="Q3436" s="34">
        <v>35969.49</v>
      </c>
      <c r="R3436" s="34">
        <v>35969.49</v>
      </c>
      <c r="S3436" s="34">
        <v>35969.49</v>
      </c>
    </row>
    <row r="3437" spans="1:19">
      <c r="B3437" s="5">
        <v>2008</v>
      </c>
      <c r="C3437" s="33"/>
      <c r="D3437" s="33"/>
      <c r="E3437" s="34">
        <v>0</v>
      </c>
      <c r="F3437" s="34">
        <v>0</v>
      </c>
      <c r="G3437" s="34">
        <v>0</v>
      </c>
      <c r="H3437" s="34">
        <v>0</v>
      </c>
      <c r="I3437" s="34">
        <v>0</v>
      </c>
      <c r="J3437" s="34">
        <v>0</v>
      </c>
      <c r="K3437" s="34">
        <v>0</v>
      </c>
      <c r="L3437" s="34">
        <v>0</v>
      </c>
      <c r="M3437" s="34">
        <v>0</v>
      </c>
      <c r="N3437" s="34">
        <v>0</v>
      </c>
      <c r="O3437" s="34">
        <v>0</v>
      </c>
      <c r="P3437" s="34">
        <v>0</v>
      </c>
      <c r="Q3437" s="34">
        <v>0</v>
      </c>
      <c r="R3437" s="34">
        <v>0</v>
      </c>
      <c r="S3437" s="34">
        <v>0</v>
      </c>
    </row>
    <row r="3438" spans="1:19">
      <c r="B3438" s="5">
        <v>2007</v>
      </c>
      <c r="C3438" s="33"/>
      <c r="D3438" s="34">
        <v>0</v>
      </c>
      <c r="E3438" s="34">
        <v>0</v>
      </c>
      <c r="F3438" s="34">
        <v>0</v>
      </c>
      <c r="G3438" s="34">
        <v>0</v>
      </c>
      <c r="H3438" s="34">
        <v>0</v>
      </c>
      <c r="I3438" s="34">
        <v>0</v>
      </c>
      <c r="J3438" s="34">
        <v>0</v>
      </c>
      <c r="K3438" s="34">
        <v>0</v>
      </c>
      <c r="L3438" s="34">
        <v>0</v>
      </c>
      <c r="M3438" s="34">
        <v>0</v>
      </c>
      <c r="N3438" s="34">
        <v>0</v>
      </c>
      <c r="O3438" s="34">
        <v>0</v>
      </c>
      <c r="P3438" s="34">
        <v>0</v>
      </c>
      <c r="Q3438" s="34">
        <v>0</v>
      </c>
      <c r="R3438" s="34">
        <v>0</v>
      </c>
      <c r="S3438" s="34">
        <v>0</v>
      </c>
    </row>
    <row r="3439" spans="1:19">
      <c r="B3439" s="5">
        <v>2006</v>
      </c>
      <c r="C3439" s="34">
        <v>0</v>
      </c>
      <c r="D3439" s="34">
        <v>0</v>
      </c>
      <c r="E3439" s="34">
        <v>0</v>
      </c>
      <c r="F3439" s="34">
        <v>0</v>
      </c>
      <c r="G3439" s="34">
        <v>0</v>
      </c>
      <c r="H3439" s="34">
        <v>0</v>
      </c>
      <c r="I3439" s="34">
        <v>0</v>
      </c>
      <c r="J3439" s="34">
        <v>0</v>
      </c>
      <c r="K3439" s="34">
        <v>0</v>
      </c>
      <c r="L3439" s="34">
        <v>0</v>
      </c>
      <c r="M3439" s="34">
        <v>0</v>
      </c>
      <c r="N3439" s="34">
        <v>0</v>
      </c>
      <c r="O3439" s="34">
        <v>0</v>
      </c>
      <c r="P3439" s="34">
        <v>0</v>
      </c>
      <c r="Q3439" s="34">
        <v>0</v>
      </c>
      <c r="R3439" s="34">
        <v>0</v>
      </c>
      <c r="S3439" s="34">
        <v>0</v>
      </c>
    </row>
    <row r="3440" spans="1:19">
      <c r="B3440" s="5">
        <v>2005</v>
      </c>
      <c r="C3440" s="34">
        <v>0</v>
      </c>
      <c r="D3440" s="34">
        <v>0</v>
      </c>
      <c r="E3440" s="34">
        <v>0</v>
      </c>
      <c r="F3440" s="34">
        <v>0</v>
      </c>
      <c r="G3440" s="34">
        <v>0</v>
      </c>
      <c r="H3440" s="34">
        <v>0</v>
      </c>
      <c r="I3440" s="34">
        <v>0</v>
      </c>
      <c r="J3440" s="34">
        <v>0</v>
      </c>
      <c r="K3440" s="34">
        <v>0</v>
      </c>
      <c r="L3440" s="34">
        <v>0</v>
      </c>
      <c r="M3440" s="34">
        <v>0</v>
      </c>
      <c r="N3440" s="34">
        <v>0</v>
      </c>
      <c r="O3440" s="34">
        <v>0</v>
      </c>
      <c r="P3440" s="34">
        <v>0</v>
      </c>
      <c r="Q3440" s="34">
        <v>0</v>
      </c>
      <c r="R3440" s="34">
        <v>0</v>
      </c>
      <c r="S3440" s="34">
        <v>0</v>
      </c>
    </row>
    <row r="3441" spans="2:19">
      <c r="B3441" s="5">
        <v>2004</v>
      </c>
      <c r="C3441" s="34">
        <v>0</v>
      </c>
      <c r="D3441" s="34">
        <v>0</v>
      </c>
      <c r="E3441" s="34">
        <v>0</v>
      </c>
      <c r="F3441" s="34">
        <v>0</v>
      </c>
      <c r="G3441" s="34">
        <v>0</v>
      </c>
      <c r="H3441" s="34">
        <v>0</v>
      </c>
      <c r="I3441" s="34">
        <v>0</v>
      </c>
      <c r="J3441" s="34">
        <v>0</v>
      </c>
      <c r="K3441" s="34">
        <v>0</v>
      </c>
      <c r="L3441" s="34">
        <v>0</v>
      </c>
      <c r="M3441" s="34">
        <v>0</v>
      </c>
      <c r="N3441" s="34">
        <v>0</v>
      </c>
      <c r="O3441" s="34">
        <v>0</v>
      </c>
      <c r="P3441" s="34">
        <v>0</v>
      </c>
      <c r="Q3441" s="34">
        <v>0</v>
      </c>
      <c r="R3441" s="34">
        <v>0</v>
      </c>
      <c r="S3441" s="34">
        <v>0</v>
      </c>
    </row>
    <row r="3442" spans="2:19">
      <c r="B3442" s="5">
        <v>2003</v>
      </c>
      <c r="C3442" s="34">
        <v>0</v>
      </c>
      <c r="D3442" s="34">
        <v>0</v>
      </c>
      <c r="E3442" s="34">
        <v>0</v>
      </c>
      <c r="F3442" s="34">
        <v>0</v>
      </c>
      <c r="G3442" s="34">
        <v>0</v>
      </c>
      <c r="H3442" s="34">
        <v>0</v>
      </c>
      <c r="I3442" s="34">
        <v>0</v>
      </c>
      <c r="J3442" s="34">
        <v>0</v>
      </c>
      <c r="K3442" s="34">
        <v>0</v>
      </c>
      <c r="L3442" s="34">
        <v>0</v>
      </c>
      <c r="M3442" s="34">
        <v>0</v>
      </c>
      <c r="N3442" s="34">
        <v>0</v>
      </c>
      <c r="O3442" s="34">
        <v>0</v>
      </c>
      <c r="P3442" s="34">
        <v>0</v>
      </c>
      <c r="Q3442" s="34">
        <v>0</v>
      </c>
      <c r="R3442" s="34">
        <v>0</v>
      </c>
      <c r="S3442" s="34">
        <v>0</v>
      </c>
    </row>
    <row r="3443" spans="2:19">
      <c r="B3443" s="5">
        <v>2002</v>
      </c>
      <c r="C3443" s="34">
        <v>0</v>
      </c>
      <c r="D3443" s="34">
        <v>0</v>
      </c>
      <c r="E3443" s="34">
        <v>0</v>
      </c>
      <c r="F3443" s="34">
        <v>0</v>
      </c>
      <c r="G3443" s="34">
        <v>0</v>
      </c>
      <c r="H3443" s="34">
        <v>0</v>
      </c>
      <c r="I3443" s="34">
        <v>0</v>
      </c>
      <c r="J3443" s="34">
        <v>0</v>
      </c>
      <c r="K3443" s="34">
        <v>0</v>
      </c>
      <c r="L3443" s="34">
        <v>0</v>
      </c>
      <c r="M3443" s="34">
        <v>0</v>
      </c>
      <c r="N3443" s="34">
        <v>0</v>
      </c>
      <c r="O3443" s="34">
        <v>0</v>
      </c>
      <c r="P3443" s="34">
        <v>0</v>
      </c>
      <c r="Q3443" s="34">
        <v>0</v>
      </c>
      <c r="R3443" s="34">
        <v>0</v>
      </c>
      <c r="S3443" s="34">
        <v>0</v>
      </c>
    </row>
    <row r="3444" spans="2:19">
      <c r="B3444" s="5">
        <v>2001</v>
      </c>
      <c r="C3444" s="34">
        <v>0</v>
      </c>
      <c r="D3444" s="34">
        <v>0</v>
      </c>
      <c r="E3444" s="34">
        <v>0</v>
      </c>
      <c r="F3444" s="34">
        <v>0</v>
      </c>
      <c r="G3444" s="34">
        <v>0</v>
      </c>
      <c r="H3444" s="34">
        <v>0</v>
      </c>
      <c r="I3444" s="34">
        <v>0</v>
      </c>
      <c r="J3444" s="34">
        <v>0</v>
      </c>
      <c r="K3444" s="34">
        <v>0</v>
      </c>
      <c r="L3444" s="34">
        <v>0</v>
      </c>
      <c r="M3444" s="34">
        <v>0</v>
      </c>
      <c r="N3444" s="34">
        <v>0</v>
      </c>
      <c r="O3444" s="34">
        <v>0</v>
      </c>
      <c r="P3444" s="34">
        <v>0</v>
      </c>
      <c r="Q3444" s="34">
        <v>0</v>
      </c>
      <c r="R3444" s="34">
        <v>0</v>
      </c>
      <c r="S3444" s="34">
        <v>0</v>
      </c>
    </row>
    <row r="3445" spans="2:19">
      <c r="B3445" s="5">
        <v>2000</v>
      </c>
      <c r="C3445" s="34">
        <v>0</v>
      </c>
      <c r="D3445" s="34">
        <v>0</v>
      </c>
      <c r="E3445" s="34">
        <v>0</v>
      </c>
      <c r="F3445" s="34">
        <v>0</v>
      </c>
      <c r="G3445" s="34">
        <v>0</v>
      </c>
      <c r="H3445" s="34">
        <v>0</v>
      </c>
      <c r="I3445" s="34">
        <v>0</v>
      </c>
      <c r="J3445" s="34">
        <v>0</v>
      </c>
      <c r="K3445" s="34">
        <v>0</v>
      </c>
      <c r="L3445" s="34">
        <v>0</v>
      </c>
      <c r="M3445" s="34">
        <v>0</v>
      </c>
      <c r="N3445" s="34">
        <v>0</v>
      </c>
      <c r="O3445" s="34">
        <v>0</v>
      </c>
      <c r="P3445" s="34">
        <v>0</v>
      </c>
      <c r="Q3445" s="34">
        <v>0</v>
      </c>
      <c r="R3445" s="34">
        <v>0</v>
      </c>
      <c r="S3445" s="34">
        <v>0</v>
      </c>
    </row>
    <row r="3446" spans="2:19">
      <c r="B3446" s="5">
        <v>1999</v>
      </c>
      <c r="C3446" s="34">
        <v>0</v>
      </c>
      <c r="D3446" s="34">
        <v>0</v>
      </c>
      <c r="E3446" s="34">
        <v>0</v>
      </c>
      <c r="F3446" s="34">
        <v>0</v>
      </c>
      <c r="G3446" s="34">
        <v>0</v>
      </c>
      <c r="H3446" s="34">
        <v>0</v>
      </c>
      <c r="I3446" s="34">
        <v>0</v>
      </c>
      <c r="J3446" s="34">
        <v>0</v>
      </c>
      <c r="K3446" s="34">
        <v>0</v>
      </c>
      <c r="L3446" s="34">
        <v>0</v>
      </c>
      <c r="M3446" s="34">
        <v>0</v>
      </c>
      <c r="N3446" s="34">
        <v>0</v>
      </c>
      <c r="O3446" s="34">
        <v>0</v>
      </c>
      <c r="P3446" s="34">
        <v>0</v>
      </c>
      <c r="Q3446" s="34">
        <v>0</v>
      </c>
      <c r="R3446" s="34">
        <v>0</v>
      </c>
      <c r="S3446" s="34">
        <v>0</v>
      </c>
    </row>
    <row r="3447" spans="2:19">
      <c r="B3447" s="5">
        <v>1998</v>
      </c>
      <c r="C3447" s="34">
        <v>104003.42</v>
      </c>
      <c r="D3447" s="34">
        <v>104003.42</v>
      </c>
      <c r="E3447" s="34">
        <v>104003.42</v>
      </c>
      <c r="F3447" s="34">
        <v>104003.42</v>
      </c>
      <c r="G3447" s="34">
        <v>104003.42</v>
      </c>
      <c r="H3447" s="34">
        <v>104003.42</v>
      </c>
      <c r="I3447" s="34">
        <v>104003.42</v>
      </c>
      <c r="J3447" s="34">
        <v>104003.42</v>
      </c>
      <c r="K3447" s="34">
        <v>104003.42</v>
      </c>
      <c r="L3447" s="34">
        <v>104003.42</v>
      </c>
      <c r="M3447" s="34">
        <v>104003.42</v>
      </c>
      <c r="N3447" s="34">
        <v>104003.42</v>
      </c>
      <c r="O3447" s="34">
        <v>104003.42</v>
      </c>
      <c r="P3447" s="34">
        <v>104003.42</v>
      </c>
      <c r="Q3447" s="34">
        <v>104003.42</v>
      </c>
      <c r="R3447" s="34">
        <v>104003.42</v>
      </c>
      <c r="S3447" s="34">
        <v>104003.42</v>
      </c>
    </row>
    <row r="3448" spans="2:19">
      <c r="B3448" s="5">
        <v>1997</v>
      </c>
      <c r="C3448" s="34">
        <v>0</v>
      </c>
      <c r="D3448" s="34">
        <v>0</v>
      </c>
      <c r="E3448" s="34">
        <v>0</v>
      </c>
      <c r="F3448" s="34">
        <v>0</v>
      </c>
      <c r="G3448" s="34">
        <v>0</v>
      </c>
      <c r="H3448" s="34">
        <v>0</v>
      </c>
      <c r="I3448" s="34">
        <v>0</v>
      </c>
      <c r="J3448" s="34">
        <v>0</v>
      </c>
      <c r="K3448" s="34">
        <v>0</v>
      </c>
      <c r="L3448" s="34">
        <v>0</v>
      </c>
      <c r="M3448" s="34">
        <v>0</v>
      </c>
      <c r="N3448" s="34">
        <v>0</v>
      </c>
      <c r="O3448" s="34">
        <v>0</v>
      </c>
      <c r="P3448" s="34">
        <v>0</v>
      </c>
      <c r="Q3448" s="34">
        <v>0</v>
      </c>
      <c r="R3448" s="34">
        <v>0</v>
      </c>
      <c r="S3448" s="34">
        <v>0</v>
      </c>
    </row>
    <row r="3449" spans="2:19">
      <c r="B3449" s="5">
        <v>1996</v>
      </c>
      <c r="C3449" s="34">
        <v>0</v>
      </c>
      <c r="D3449" s="34">
        <v>0</v>
      </c>
      <c r="E3449" s="34">
        <v>0</v>
      </c>
      <c r="F3449" s="34">
        <v>0</v>
      </c>
      <c r="G3449" s="34">
        <v>0</v>
      </c>
      <c r="H3449" s="34">
        <v>0</v>
      </c>
      <c r="I3449" s="34">
        <v>0</v>
      </c>
      <c r="J3449" s="34">
        <v>0</v>
      </c>
      <c r="K3449" s="34">
        <v>0</v>
      </c>
      <c r="L3449" s="34">
        <v>0</v>
      </c>
      <c r="M3449" s="34">
        <v>0</v>
      </c>
      <c r="N3449" s="34">
        <v>0</v>
      </c>
      <c r="O3449" s="34">
        <v>0</v>
      </c>
      <c r="P3449" s="34">
        <v>0</v>
      </c>
      <c r="Q3449" s="34">
        <v>0</v>
      </c>
      <c r="R3449" s="34">
        <v>0</v>
      </c>
      <c r="S3449" s="34">
        <v>0</v>
      </c>
    </row>
    <row r="3450" spans="2:19">
      <c r="B3450" s="5">
        <v>1995</v>
      </c>
      <c r="C3450" s="34">
        <v>0</v>
      </c>
      <c r="D3450" s="34">
        <v>0</v>
      </c>
      <c r="E3450" s="34">
        <v>0</v>
      </c>
      <c r="F3450" s="34">
        <v>0</v>
      </c>
      <c r="G3450" s="34">
        <v>0</v>
      </c>
      <c r="H3450" s="34">
        <v>0</v>
      </c>
      <c r="I3450" s="34">
        <v>0</v>
      </c>
      <c r="J3450" s="34">
        <v>0</v>
      </c>
      <c r="K3450" s="34">
        <v>0</v>
      </c>
      <c r="L3450" s="34">
        <v>0</v>
      </c>
      <c r="M3450" s="34">
        <v>0</v>
      </c>
      <c r="N3450" s="34">
        <v>0</v>
      </c>
      <c r="O3450" s="34">
        <v>0</v>
      </c>
      <c r="P3450" s="34">
        <v>0</v>
      </c>
      <c r="Q3450" s="34">
        <v>0</v>
      </c>
      <c r="R3450" s="34">
        <v>0</v>
      </c>
      <c r="S3450" s="34">
        <v>0</v>
      </c>
    </row>
    <row r="3451" spans="2:19">
      <c r="B3451" s="5">
        <v>1994</v>
      </c>
      <c r="C3451" s="34">
        <v>0</v>
      </c>
      <c r="D3451" s="34">
        <v>0</v>
      </c>
      <c r="E3451" s="34">
        <v>0</v>
      </c>
      <c r="F3451" s="34">
        <v>0</v>
      </c>
      <c r="G3451" s="34">
        <v>0</v>
      </c>
      <c r="H3451" s="34">
        <v>0</v>
      </c>
      <c r="I3451" s="34">
        <v>0</v>
      </c>
      <c r="J3451" s="34">
        <v>0</v>
      </c>
      <c r="K3451" s="34">
        <v>0</v>
      </c>
      <c r="L3451" s="34">
        <v>0</v>
      </c>
      <c r="M3451" s="34">
        <v>0</v>
      </c>
      <c r="N3451" s="34">
        <v>0</v>
      </c>
      <c r="O3451" s="34">
        <v>0</v>
      </c>
      <c r="P3451" s="34">
        <v>0</v>
      </c>
      <c r="Q3451" s="34">
        <v>0</v>
      </c>
      <c r="R3451" s="34">
        <v>0</v>
      </c>
      <c r="S3451" s="34">
        <v>0</v>
      </c>
    </row>
    <row r="3452" spans="2:19">
      <c r="B3452" s="5">
        <v>1993</v>
      </c>
      <c r="C3452" s="34">
        <v>14693.51</v>
      </c>
      <c r="D3452" s="34">
        <v>14693.51</v>
      </c>
      <c r="E3452" s="34">
        <v>14693.51</v>
      </c>
      <c r="F3452" s="34">
        <v>14693.51</v>
      </c>
      <c r="G3452" s="34">
        <v>14693.51</v>
      </c>
      <c r="H3452" s="34">
        <v>14693.51</v>
      </c>
      <c r="I3452" s="34">
        <v>14693.51</v>
      </c>
      <c r="J3452" s="34">
        <v>14693.51</v>
      </c>
      <c r="K3452" s="34">
        <v>14693.51</v>
      </c>
      <c r="L3452" s="34">
        <v>14693.51</v>
      </c>
      <c r="M3452" s="34">
        <v>14693.51</v>
      </c>
      <c r="N3452" s="34">
        <v>14693.51</v>
      </c>
      <c r="O3452" s="34">
        <v>14693.51</v>
      </c>
      <c r="P3452" s="34">
        <v>14693.51</v>
      </c>
      <c r="Q3452" s="34">
        <v>14693.51</v>
      </c>
      <c r="R3452" s="34">
        <v>14693.51</v>
      </c>
      <c r="S3452" s="34">
        <v>14693.51</v>
      </c>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118696.93</v>
      </c>
      <c r="D3516" s="10">
        <f>SUM(D3438:D3515)</f>
        <v>118696.93</v>
      </c>
      <c r="E3516" s="10">
        <f>SUM(E3437:E3515)</f>
        <v>118696.93</v>
      </c>
      <c r="F3516" s="10">
        <f>SUM(F3436:F3515)</f>
        <v>154666.42000000001</v>
      </c>
      <c r="G3516" s="10">
        <f>SUM(G3435:G3515)</f>
        <v>154666.42000000001</v>
      </c>
      <c r="H3516" s="10">
        <f>SUM(H3429:H3515)</f>
        <v>154666.42000000001</v>
      </c>
      <c r="I3516" s="10">
        <f>SUM(I3429:I3515)</f>
        <v>163041.5</v>
      </c>
      <c r="J3516" s="10">
        <f t="shared" ref="J3516" si="72">SUM(J3429:J3515)</f>
        <v>163041.5</v>
      </c>
      <c r="K3516" s="10">
        <f>SUM(K3429:K3515)</f>
        <v>163041.5</v>
      </c>
      <c r="L3516" s="10">
        <f t="shared" ref="L3516" si="73">SUM(L3429:L3515)</f>
        <v>163041.5</v>
      </c>
      <c r="M3516" s="10">
        <f>SUM(M3429:M3515)</f>
        <v>197898.16000000003</v>
      </c>
      <c r="N3516" s="10">
        <f>SUM(N3424:N3515)</f>
        <v>197898.16000000003</v>
      </c>
      <c r="O3516" s="10">
        <f>SUM(O3424:O3515)</f>
        <v>197898.16000000003</v>
      </c>
      <c r="P3516" s="10">
        <f>SUM(P3424:P3515)</f>
        <v>197898.16000000003</v>
      </c>
      <c r="Q3516" s="10">
        <f>SUM(Q3424:Q3515)</f>
        <v>197898.16000000003</v>
      </c>
      <c r="R3516" s="10">
        <f>SUM(R3423:R3515)</f>
        <v>197898.16000000003</v>
      </c>
      <c r="S3516" s="10">
        <f>SUM(S3423:S3515)</f>
        <v>197898.16000000003</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4">SUM(J3524:J3610)</f>
        <v>0</v>
      </c>
      <c r="K3611" s="10">
        <f>SUM(K3524:K3610)</f>
        <v>0</v>
      </c>
      <c r="L3611" s="10">
        <f t="shared" ref="L3611" si="75">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6">SUM(J3619:J3705)</f>
        <v>0</v>
      </c>
      <c r="K3706" s="10">
        <f>SUM(K3619:K3705)</f>
        <v>0</v>
      </c>
      <c r="L3706" s="10">
        <f t="shared" ref="L3706" si="77">SUM(L3619:L3705)</f>
        <v>0</v>
      </c>
      <c r="M3706" s="10">
        <f>SUM(M3619:M3705)</f>
        <v>0</v>
      </c>
      <c r="N3706" s="10">
        <f>SUM(N3614:N3705)</f>
        <v>0</v>
      </c>
      <c r="O3706" s="10">
        <f>SUM(O3614:O3705)</f>
        <v>0</v>
      </c>
      <c r="P3706" s="10">
        <f>SUM(P3614:P3705)</f>
        <v>0</v>
      </c>
      <c r="Q3706" s="10">
        <f>SUM(Q3614:Q3705)</f>
        <v>0</v>
      </c>
      <c r="R3706" s="10">
        <f>SUM(R3613:R3705)</f>
        <v>0</v>
      </c>
      <c r="S3706" s="10">
        <f>SUM(S3613:S3705)</f>
        <v>0</v>
      </c>
    </row>
    <row r="3708" spans="1:19">
      <c r="C3708" s="106"/>
      <c r="D3708" s="106"/>
      <c r="E3708" s="106"/>
      <c r="F3708" s="106"/>
      <c r="G3708" s="106"/>
      <c r="H3708" s="106"/>
      <c r="I3708" s="106"/>
      <c r="J3708" s="106"/>
      <c r="K3708" s="106"/>
      <c r="L3708" s="106"/>
      <c r="M3708" s="106"/>
      <c r="N3708" s="106"/>
      <c r="O3708" s="106"/>
      <c r="P3708" s="106"/>
      <c r="Q3708" s="106"/>
      <c r="R3708" s="106"/>
      <c r="S3708" s="106"/>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80" zoomScaleNormal="80" workbookViewId="0">
      <pane ySplit="1" topLeftCell="A2" activePane="bottomLeft" state="frozen"/>
      <selection activeCell="A3293" sqref="A3293"/>
      <selection pane="bottomLeft" activeCell="A7" sqref="A7"/>
    </sheetView>
  </sheetViews>
  <sheetFormatPr baseColWidth="10"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2024-08-09T05:50:40Z</dcterms:modified>
</cp:coreProperties>
</file>